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115" windowHeight="7230"/>
  </bookViews>
  <sheets>
    <sheet name="Annex 4 t4 revised" sheetId="9" r:id="rId1"/>
    <sheet name="T-9 revised anx1" sheetId="8" r:id="rId2"/>
    <sheet name="ANX 2" sheetId="7" r:id="rId3"/>
    <sheet name="Anx3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xlfn.BAHTTEXT" hidden="1">#NAME?</definedName>
    <definedName name="a" localSheetId="2">'[1]A&amp;G Expenses'!#REF!</definedName>
    <definedName name="a" localSheetId="1">'[1]A&amp;G Expenses'!#REF!</definedName>
    <definedName name="a">'[1]A&amp;G Expenses'!#REF!</definedName>
    <definedName name="aaccvvbbn" localSheetId="0">#REF!</definedName>
    <definedName name="aaccvvbbn" localSheetId="1">#REF!</definedName>
    <definedName name="aaccvvbbn">#REF!</definedName>
    <definedName name="adadaf">'[2]A&amp;G Expenses'!#REF!</definedName>
    <definedName name="Admn_and_General_Expenses" localSheetId="2">'[2]A&amp;G Expenses'!#REF!</definedName>
    <definedName name="Admn_and_General_Expenses" localSheetId="1">'[2]A&amp;G Expenses'!#REF!</definedName>
    <definedName name="Admn_and_General_Expenses">'[2]A&amp;G Expenses'!#REF!</definedName>
    <definedName name="Allocation_of_expenses" localSheetId="2">'[2]Allocation LT HT EHT'!#REF!</definedName>
    <definedName name="Allocation_of_expenses" localSheetId="1">'[2]Allocation LT HT EHT'!#REF!</definedName>
    <definedName name="Allocation_of_expenses">'[2]Allocation LT HT EHT'!#REF!</definedName>
    <definedName name="Allocation_of_revenues__expenses" localSheetId="2">'[2]Allocation LT HT EHT'!#REF!</definedName>
    <definedName name="Allocation_of_revenues__expenses" localSheetId="1">'[2]Allocation LT HT EHT'!#REF!</definedName>
    <definedName name="Allocation_of_revenues__expenses">'[2]Allocation LT HT EHT'!#REF!</definedName>
    <definedName name="Bad_Debts" localSheetId="0">#REF!</definedName>
    <definedName name="Bad_Debts" localSheetId="2">#REF!</definedName>
    <definedName name="Bad_Debts" localSheetId="1">#REF!</definedName>
    <definedName name="Bad_Debts">#REF!</definedName>
    <definedName name="bbbbbbbb" localSheetId="0">'[2]Consumption Data '!#REF!</definedName>
    <definedName name="bbbbbbbb" localSheetId="1">'[2]Consumption Data '!#REF!</definedName>
    <definedName name="bbbbbbbb">'[2]Consumption Data '!#REF!</definedName>
    <definedName name="bbbbbbbooooo" localSheetId="0">'[2]Employee Costs'!#REF!</definedName>
    <definedName name="bbbbbbbooooo" localSheetId="1">'[2]Employee Costs'!#REF!</definedName>
    <definedName name="bbbbbbbooooo">'[2]Employee Costs'!#REF!</definedName>
    <definedName name="bbbboopp">'[1]Employee Costs'!#REF!</definedName>
    <definedName name="bbbccxxzzww">'[3]Consumer Data &gt;100kVA'!#REF!</definedName>
    <definedName name="bbbmmmll">'[4]Consumer Data &gt;100kVA'!#REF!</definedName>
    <definedName name="Capital__Revenue_subsidies_and_Grants" localSheetId="0">#REF!</definedName>
    <definedName name="Capital__Revenue_subsidies_and_Grants" localSheetId="2">#REF!</definedName>
    <definedName name="Capital__Revenue_subsidies_and_Grants" localSheetId="1">#REF!</definedName>
    <definedName name="Capital__Revenue_subsidies_and_Grants">#REF!</definedName>
    <definedName name="Capital_work_in_progress" localSheetId="0">[2]CWIP!#REF!</definedName>
    <definedName name="Capital_work_in_progress" localSheetId="2">[2]CWIP!#REF!</definedName>
    <definedName name="Capital_work_in_progress" localSheetId="1">[2]CWIP!#REF!</definedName>
    <definedName name="Capital_work_in_progress">[2]CWIP!#REF!</definedName>
    <definedName name="Consumption_Details" localSheetId="2">'[2]Consumption Data '!#REF!</definedName>
    <definedName name="Consumption_Details" localSheetId="1">'[2]Consumption Data '!#REF!</definedName>
    <definedName name="Consumption_Details">'[2]Consumption Data '!#REF!</definedName>
    <definedName name="Cost_Parameters" localSheetId="0">'[2]Verification of inputs'!#REF!</definedName>
    <definedName name="Cost_Parameters" localSheetId="2">'[2]Verification of inputs'!#REF!</definedName>
    <definedName name="Cost_Parameters" localSheetId="1">'[2]Verification of inputs'!#REF!</definedName>
    <definedName name="Cost_Parameters">'[2]Verification of inputs'!#REF!</definedName>
    <definedName name="Current_Year_Details" localSheetId="2">'[2]Current Year'!#REF!</definedName>
    <definedName name="Current_Year_Details" localSheetId="1">'[2]Current Year'!#REF!</definedName>
    <definedName name="Current_Year_Details">'[2]Current Year'!#REF!</definedName>
    <definedName name="daaaaaaf">'[2]R&amp;M'!#REF!</definedName>
    <definedName name="_xlnm.Database" localSheetId="0">#REF!</definedName>
    <definedName name="_xlnm.Database" localSheetId="1">#REF!</definedName>
    <definedName name="_xlnm.Database">#REF!</definedName>
    <definedName name="ddd" localSheetId="0">'[2]Consumption Data '!#REF!</definedName>
    <definedName name="ddd" localSheetId="1">'[2]Consumption Data '!#REF!</definedName>
    <definedName name="ddd">'[2]Consumption Data '!#REF!</definedName>
    <definedName name="Debtors" localSheetId="0">#REF!</definedName>
    <definedName name="Debtors" localSheetId="2">#REF!</definedName>
    <definedName name="Debtors" localSheetId="1">#REF!</definedName>
    <definedName name="Debtors">#REF!</definedName>
    <definedName name="Demand_data_for_consumers_with_Connected_Load___100_kVA" localSheetId="0">'[4]Consumer Data &gt;100kVA'!#REF!</definedName>
    <definedName name="Demand_data_for_consumers_with_Connected_Load___100_kVA" localSheetId="2">'[4]Consumer Data &gt;100kVA'!#REF!</definedName>
    <definedName name="Demand_data_for_consumers_with_Connected_Load___100_kVA" localSheetId="1">'[4]Consumer Data &gt;100kVA'!#REF!</definedName>
    <definedName name="Demand_data_for_consumers_with_Connected_Load___100_kVA">'[4]Consumer Data &gt;100kVA'!#REF!</definedName>
    <definedName name="dfsefseree435">'[2]Power Purchase Cost'!#REF!</definedName>
    <definedName name="dftrghkli">'[2]Other revenue sources'!#REF!</definedName>
    <definedName name="eeeegghnn" localSheetId="0">#REF!</definedName>
    <definedName name="eeeegghnn" localSheetId="1">#REF!</definedName>
    <definedName name="eeeegghnn">#REF!</definedName>
    <definedName name="Employees_Cost" localSheetId="2">'[2]Employee Costs'!#REF!</definedName>
    <definedName name="Employees_Cost" localSheetId="1">'[2]Employee Costs'!#REF!</definedName>
    <definedName name="Employees_Cost">'[2]Employee Costs'!#REF!</definedName>
    <definedName name="erheri" localSheetId="2">'[1]Employee Costs'!#REF!</definedName>
    <definedName name="erheri" localSheetId="1">'[1]Employee Costs'!#REF!</definedName>
    <definedName name="erheri">'[1]Employee Costs'!#REF!</definedName>
    <definedName name="Excel_BuiltIn_Database" localSheetId="0">#REF!</definedName>
    <definedName name="Excel_BuiltIn_Database" localSheetId="1">#REF!</definedName>
    <definedName name="Excel_BuiltIn_Database">#REF!</definedName>
    <definedName name="Existing_Tariff_Structure" localSheetId="0">#REF!</definedName>
    <definedName name="Existing_Tariff_Structure" localSheetId="2">#REF!</definedName>
    <definedName name="Existing_Tariff_Structure" localSheetId="1">#REF!</definedName>
    <definedName name="Existing_Tariff_Structure">#REF!</definedName>
    <definedName name="fdwrerff4568">'[2]Revenue-Current and Past Year'!#REF!</definedName>
    <definedName name="ferrfnmgjky" localSheetId="0">'[2]Other revenue sources'!#REF!</definedName>
    <definedName name="ferrfnmgjky" localSheetId="1">'[2]Other revenue sources'!#REF!</definedName>
    <definedName name="ferrfnmgjky">'[2]Other revenue sources'!#REF!</definedName>
    <definedName name="fferdfc">'[2]Revenue-Current and Past Year'!#REF!</definedName>
    <definedName name="fff" localSheetId="0">'[2]Verification of inputs'!#REF!</definedName>
    <definedName name="fff" localSheetId="1">'[2]Verification of inputs'!#REF!</definedName>
    <definedName name="fff">'[2]Verification of inputs'!#REF!</definedName>
    <definedName name="ffff">'[4]Consumer Data &gt;100kVA'!#REF!</definedName>
    <definedName name="fffff" localSheetId="0">#REF!</definedName>
    <definedName name="fffff" localSheetId="1">#REF!</definedName>
    <definedName name="fffff">#REF!</definedName>
    <definedName name="fghjkuy">'[2]Employee Costs'!#REF!</definedName>
    <definedName name="frfdad">[2]RoE!#REF!</definedName>
    <definedName name="gfdrfser">'[2]Power Purchase Cost'!#REF!</definedName>
    <definedName name="ggggg">'[1]Employee Costs'!#REF!</definedName>
    <definedName name="gghhjjbbnnmm">'[2]Revenue-Current and Past Year'!#REF!</definedName>
    <definedName name="ghhjjynj">'[2]Consumption Data '!#REF!</definedName>
    <definedName name="ghytnkas">'[2]Current Year'!#REF!</definedName>
    <definedName name="gtedfvcs">'[4]Consumer Data &gt;100kVA'!#REF!</definedName>
    <definedName name="hdgi">'[1]Other revenue sources'!#REF!</definedName>
    <definedName name="hgrtyfglpm45">'[2]Special Appropriations'!#REF!</definedName>
    <definedName name="Information_on_Inventory" localSheetId="0">#REF!</definedName>
    <definedName name="Information_on_Inventory" localSheetId="2">#REF!</definedName>
    <definedName name="Information_on_Inventory" localSheetId="1">#REF!</definedName>
    <definedName name="Information_on_Inventory">#REF!</definedName>
    <definedName name="Interest_and_Finance_Charges" localSheetId="0">#REF!</definedName>
    <definedName name="Interest_and_Finance_Charges" localSheetId="2">#REF!</definedName>
    <definedName name="Interest_and_Finance_Charges" localSheetId="1">#REF!</definedName>
    <definedName name="Interest_and_Finance_Charges">#REF!</definedName>
    <definedName name="jkdyuduwf6" localSheetId="0">'[2]Depreciation Schedule'!#REF!</definedName>
    <definedName name="jkdyuduwf6" localSheetId="1">'[2]Depreciation Schedule'!#REF!</definedName>
    <definedName name="jkdyuduwf6">'[2]Depreciation Schedule'!#REF!</definedName>
    <definedName name="kkkknnn" localSheetId="0">'[2]Current Year'!#REF!</definedName>
    <definedName name="kkkknnn" localSheetId="1">'[2]Current Year'!#REF!</definedName>
    <definedName name="kkkknnn">'[2]Current Year'!#REF!</definedName>
    <definedName name="Loss" localSheetId="0">#REF!</definedName>
    <definedName name="Loss" localSheetId="2">#REF!</definedName>
    <definedName name="Loss" localSheetId="1">#REF!</definedName>
    <definedName name="Loss">#REF!</definedName>
    <definedName name="Loss_Details" localSheetId="0">'[2]Loss Details'!#REF!</definedName>
    <definedName name="Loss_Details" localSheetId="2">'[2]Loss Details'!#REF!</definedName>
    <definedName name="Loss_Details" localSheetId="1">'[2]Loss Details'!#REF!</definedName>
    <definedName name="Loss_Details">'[2]Loss Details'!#REF!</definedName>
    <definedName name="mkjhnb">'[2]Verification of inputs'!#REF!</definedName>
    <definedName name="mmmxxxssffhhjj">[2]RoE!#REF!</definedName>
    <definedName name="nnnfgtgf" localSheetId="0">'[2]Loss Details'!#REF!</definedName>
    <definedName name="nnnfgtgf" localSheetId="1">'[2]Loss Details'!#REF!</definedName>
    <definedName name="nnnfgtgf">'[2]Loss Details'!#REF!</definedName>
    <definedName name="nnnkkkhhhuuyy">'[2]R&amp;M'!#REF!</definedName>
    <definedName name="nnnmmmmm" localSheetId="0">'[2]Verification of inputs'!#REF!</definedName>
    <definedName name="nnnmmmmm" localSheetId="1">'[2]Verification of inputs'!#REF!</definedName>
    <definedName name="nnnmmmmm">'[2]Verification of inputs'!#REF!</definedName>
    <definedName name="nnnnnnnnn">'[2]A&amp;G Expenses'!#REF!</definedName>
    <definedName name="ooodddffgg">'[2]Special Appropriations'!#REF!</definedName>
    <definedName name="oooooccc">'[1]Other revenue sources'!#REF!</definedName>
    <definedName name="ooopppjjkk">'[2]Depreciation Schedule'!#REF!</definedName>
    <definedName name="oopprrrttyy" localSheetId="0">#REF!</definedName>
    <definedName name="oopprrrttyy" localSheetId="1">#REF!</definedName>
    <definedName name="oopprrrttyy">#REF!</definedName>
    <definedName name="ooppyytt" localSheetId="0">#REF!</definedName>
    <definedName name="ooppyytt" localSheetId="1">#REF!</definedName>
    <definedName name="ooppyytt">#REF!</definedName>
    <definedName name="Other_Cost_parameters" localSheetId="0">'[2]Special Appropriations'!#REF!</definedName>
    <definedName name="Other_Cost_parameters" localSheetId="2">'[2]Special Appropriations'!#REF!</definedName>
    <definedName name="Other_Cost_parameters" localSheetId="1">'[2]Special Appropriations'!#REF!</definedName>
    <definedName name="Other_Cost_parameters">'[2]Special Appropriations'!#REF!</definedName>
    <definedName name="Output_Sheet" localSheetId="0">#REF!</definedName>
    <definedName name="Output_Sheet" localSheetId="2">#REF!</definedName>
    <definedName name="Output_Sheet" localSheetId="1">#REF!</definedName>
    <definedName name="Output_Sheet">#REF!</definedName>
    <definedName name="Power_Factor" localSheetId="0">#REF!</definedName>
    <definedName name="Power_Factor" localSheetId="2">#REF!</definedName>
    <definedName name="Power_Factor" localSheetId="1">#REF!</definedName>
    <definedName name="Power_Factor">#REF!</definedName>
    <definedName name="Power_Purchase_Details" localSheetId="0">'[2]Power Purchase Cost'!#REF!</definedName>
    <definedName name="Power_Purchase_Details" localSheetId="2">'[2]Power Purchase Cost'!#REF!</definedName>
    <definedName name="Power_Purchase_Details" localSheetId="1">'[2]Power Purchase Cost'!#REF!</definedName>
    <definedName name="Power_Purchase_Details">'[2]Power Purchase Cost'!#REF!</definedName>
    <definedName name="Previous_Year_revenue_details" localSheetId="2">'[2]Revenue-Current and Past Year'!#REF!</definedName>
    <definedName name="Previous_Year_revenue_details" localSheetId="1">'[2]Revenue-Current and Past Year'!#REF!</definedName>
    <definedName name="Previous_Year_revenue_details">'[2]Revenue-Current and Past Year'!#REF!</definedName>
    <definedName name="_xlnm.Print_Area" localSheetId="0">'Annex 4 t4 revised'!$A$1:$M$72</definedName>
    <definedName name="_xlnm.Print_Titles" localSheetId="0">'Annex 4 t4 revised'!$3:$4</definedName>
    <definedName name="_xlnm.Print_Titles" localSheetId="1">'T-9 revised anx1'!$1:$3</definedName>
    <definedName name="qswart">'[1]Employee Costs'!#REF!</definedName>
    <definedName name="qwedsdcfrr12">[2]RoE!#REF!</definedName>
    <definedName name="qwerdcfv">#REF!</definedName>
    <definedName name="qwerrttrytuyi">'[3]Consumer Data &gt;100kVA'!#REF!</definedName>
    <definedName name="qwertdfgcv12">#REF!</definedName>
    <definedName name="Reasonable_Rate_of_Return_on_Equity" localSheetId="1">[2]RoE!#REF!</definedName>
    <definedName name="Reasonable_Rate_of_Return_on_Equity">[2]RoE!#REF!</definedName>
    <definedName name="Repair_and_Maintenance" localSheetId="1">'[2]R&amp;M'!#REF!</definedName>
    <definedName name="Repair_and_Maintenance">'[2]R&amp;M'!#REF!</definedName>
    <definedName name="rgghhjfr12582">#REF!</definedName>
    <definedName name="rgglmk23">#REF!</definedName>
    <definedName name="rrrppppgghhjjj" localSheetId="0">'[2]Power Purchase Cost'!#REF!</definedName>
    <definedName name="rrrppppgghhjjj" localSheetId="1">'[2]Power Purchase Cost'!#REF!</definedName>
    <definedName name="rrrppppgghhjjj">'[2]Power Purchase Cost'!#REF!</definedName>
    <definedName name="sdsfhbmkh">[2]CWIP!#REF!</definedName>
    <definedName name="sdssd">'[1]A&amp;G Expenses'!#REF!</definedName>
    <definedName name="sfefettjy">'[2]Special Appropriations'!#REF!</definedName>
    <definedName name="Sources_of_revenues__other_than_sale_of_energy" localSheetId="1">'[2]Other revenue sources'!#REF!</definedName>
    <definedName name="Sources_of_revenues__other_than_sale_of_energy">'[2]Other revenue sources'!#REF!</definedName>
    <definedName name="sssssfjjgh" localSheetId="0">#REF!</definedName>
    <definedName name="sssssfjjgh" localSheetId="1">#REF!</definedName>
    <definedName name="sssssfjjgh">#REF!</definedName>
    <definedName name="sssssfsf" localSheetId="0">'[3]Consumer Data &gt;100kVA'!#REF!</definedName>
    <definedName name="sssssfsf" localSheetId="1">'[3]Consumer Data &gt;100kVA'!#REF!</definedName>
    <definedName name="sssssfsf">'[3]Consumer Data &gt;100kVA'!#REF!</definedName>
    <definedName name="Statement_of_Fixed_Assets_and_Depreciation" localSheetId="1">'[2]Depreciation Schedule'!#REF!</definedName>
    <definedName name="Statement_of_Fixed_Assets_and_Depreciation">'[2]Depreciation Schedule'!#REF!</definedName>
    <definedName name="Tariff" localSheetId="0">#REF!</definedName>
    <definedName name="Tariff" localSheetId="2">#REF!</definedName>
    <definedName name="Tariff" localSheetId="1">#REF!</definedName>
    <definedName name="Tariff">#REF!</definedName>
    <definedName name="TarrGrowth" localSheetId="0">#REF!</definedName>
    <definedName name="TarrGrowth" localSheetId="2">#REF!</definedName>
    <definedName name="TarrGrowth" localSheetId="1">#REF!</definedName>
    <definedName name="TarrGrowth">#REF!</definedName>
    <definedName name="tredsgv25684">'[2]Loss Details'!#REF!</definedName>
    <definedName name="tytwdgrjuujn" localSheetId="0">#REF!</definedName>
    <definedName name="tytwdgrjuujn" localSheetId="1">#REF!</definedName>
    <definedName name="tytwdgrjuujn">#REF!</definedName>
    <definedName name="uuuooppll" localSheetId="0">#REF!</definedName>
    <definedName name="uuuooppll" localSheetId="1">#REF!</definedName>
    <definedName name="uuuooppll">#REF!</definedName>
    <definedName name="uuuunnnlllhh" localSheetId="0">'[2]Other revenue sources'!#REF!</definedName>
    <definedName name="uuuunnnlllhh" localSheetId="1">'[2]Other revenue sources'!#REF!</definedName>
    <definedName name="uuuunnnlllhh">'[2]Other revenue sources'!#REF!</definedName>
    <definedName name="wdr4trehy4533">'[2]Depreciation Schedule'!#REF!</definedName>
    <definedName name="wedsfgtgg3669">'[2]R&amp;M'!#REF!</definedName>
    <definedName name="wfgtytgnhgj5287">'[1]Other revenue sources'!#REF!</definedName>
    <definedName name="wqe" localSheetId="1">'[1]Other revenue sources'!#REF!</definedName>
    <definedName name="wqe">'[1]Other revenue sources'!#REF!</definedName>
    <definedName name="wrn.Finacial._.Formats._.for._.Tariff01." localSheetId="0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1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New._.Formats._.for._.Tariff." localSheetId="0" hidden="1">{#N/A,#N/A,FALSE,"F-25";#N/A,#N/A,FALSE,"F-31";#N/A,#N/A,FALSE,"F-32";#N/A,#N/A,FALSE,"F-34";#N/A,#N/A,FALSE,"F-36"}</definedName>
    <definedName name="wrn.New._.Formats._.for._.Tariff." localSheetId="1" hidden="1">{#N/A,#N/A,FALSE,"F-25";#N/A,#N/A,FALSE,"F-31";#N/A,#N/A,FALSE,"F-32";#N/A,#N/A,FALSE,"F-34";#N/A,#N/A,FALSE,"F-36"}</definedName>
    <definedName name="wrn.New._.Formats._.for._.Tariff." hidden="1">{#N/A,#N/A,FALSE,"F-25";#N/A,#N/A,FALSE,"F-31";#N/A,#N/A,FALSE,"F-32";#N/A,#N/A,FALSE,"F-34";#N/A,#N/A,FALSE,"F-36"}</definedName>
    <definedName name="wwww">'[2]Employee Costs'!#REF!</definedName>
    <definedName name="xx" localSheetId="0">#REF!</definedName>
    <definedName name="xx" localSheetId="2">#REF!</definedName>
    <definedName name="xx" localSheetId="1">#REF!</definedName>
    <definedName name="xx">#REF!</definedName>
    <definedName name="xxx" localSheetId="0">[2]CWIP!#REF!</definedName>
    <definedName name="xxx" localSheetId="1">[2]CWIP!#REF!</definedName>
    <definedName name="xxx">[2]CWIP!#REF!</definedName>
    <definedName name="xyz" localSheetId="1">'[3]Consumer Data &gt;100kVA'!#REF!</definedName>
    <definedName name="xyz">'[3]Consumer Data &gt;100kVA'!#REF!</definedName>
    <definedName name="yuiokml152">#REF!</definedName>
  </definedNames>
  <calcPr calcId="124519"/>
</workbook>
</file>

<file path=xl/calcChain.xml><?xml version="1.0" encoding="utf-8"?>
<calcChain xmlns="http://schemas.openxmlformats.org/spreadsheetml/2006/main">
  <c r="L64" i="9"/>
  <c r="D14" i="6"/>
  <c r="D7"/>
  <c r="C7"/>
  <c r="C14"/>
  <c r="M59" i="9"/>
  <c r="M57"/>
  <c r="M64" s="1"/>
  <c r="A56"/>
  <c r="A57" s="1"/>
  <c r="A58" s="1"/>
  <c r="A59" s="1"/>
  <c r="A60" s="1"/>
  <c r="A61" s="1"/>
  <c r="A62" s="1"/>
  <c r="A63" s="1"/>
  <c r="M157" i="8"/>
  <c r="L157"/>
  <c r="L158" s="1"/>
  <c r="I157"/>
  <c r="H156"/>
  <c r="G156"/>
  <c r="G157" s="1"/>
  <c r="H155"/>
  <c r="H154"/>
  <c r="H153"/>
  <c r="H152"/>
  <c r="H151"/>
  <c r="H150"/>
  <c r="V138"/>
  <c r="V158" s="1"/>
  <c r="N138"/>
  <c r="N157" s="1"/>
  <c r="N158" s="1"/>
  <c r="M138"/>
  <c r="L138"/>
  <c r="K138"/>
  <c r="K157" s="1"/>
  <c r="J138"/>
  <c r="J157" s="1"/>
  <c r="J158" s="1"/>
  <c r="I138"/>
  <c r="G138"/>
  <c r="O137"/>
  <c r="H137"/>
  <c r="O136"/>
  <c r="H136"/>
  <c r="O135"/>
  <c r="H135"/>
  <c r="O134"/>
  <c r="H134"/>
  <c r="O133"/>
  <c r="H133"/>
  <c r="O132"/>
  <c r="H132"/>
  <c r="O131"/>
  <c r="H131"/>
  <c r="O130"/>
  <c r="H130"/>
  <c r="O129"/>
  <c r="H129"/>
  <c r="O128"/>
  <c r="H128"/>
  <c r="O127"/>
  <c r="H127"/>
  <c r="O126"/>
  <c r="H126"/>
  <c r="O125"/>
  <c r="H125"/>
  <c r="O124"/>
  <c r="H124"/>
  <c r="O123"/>
  <c r="H123"/>
  <c r="O122"/>
  <c r="H122"/>
  <c r="O121"/>
  <c r="H121"/>
  <c r="O120"/>
  <c r="H120"/>
  <c r="O119"/>
  <c r="H119"/>
  <c r="O118"/>
  <c r="H118"/>
  <c r="O117"/>
  <c r="H117"/>
  <c r="O116"/>
  <c r="H116"/>
  <c r="O115"/>
  <c r="H115"/>
  <c r="O114"/>
  <c r="H114"/>
  <c r="O113"/>
  <c r="H113"/>
  <c r="O112"/>
  <c r="H112"/>
  <c r="O111"/>
  <c r="H111"/>
  <c r="O110"/>
  <c r="H110"/>
  <c r="O109"/>
  <c r="H109"/>
  <c r="O108"/>
  <c r="H108"/>
  <c r="O107"/>
  <c r="H107"/>
  <c r="O106"/>
  <c r="H106"/>
  <c r="O105"/>
  <c r="H105"/>
  <c r="O104"/>
  <c r="H104"/>
  <c r="O103"/>
  <c r="H103"/>
  <c r="O102"/>
  <c r="H102"/>
  <c r="O101"/>
  <c r="H101"/>
  <c r="O100"/>
  <c r="H100"/>
  <c r="O99"/>
  <c r="H99"/>
  <c r="O98"/>
  <c r="H98"/>
  <c r="O97"/>
  <c r="H97"/>
  <c r="O96"/>
  <c r="H96"/>
  <c r="O95"/>
  <c r="H95"/>
  <c r="O94"/>
  <c r="H94"/>
  <c r="O93"/>
  <c r="H93"/>
  <c r="O92"/>
  <c r="H92"/>
  <c r="O91"/>
  <c r="H91"/>
  <c r="O90"/>
  <c r="H90"/>
  <c r="O89"/>
  <c r="O88"/>
  <c r="H88"/>
  <c r="O87"/>
  <c r="H87"/>
  <c r="O86"/>
  <c r="H86"/>
  <c r="O85"/>
  <c r="H85"/>
  <c r="O84"/>
  <c r="H84"/>
  <c r="O83"/>
  <c r="H83"/>
  <c r="O82"/>
  <c r="H82"/>
  <c r="O81"/>
  <c r="H81"/>
  <c r="O80"/>
  <c r="H80"/>
  <c r="O79"/>
  <c r="H79"/>
  <c r="O78"/>
  <c r="H78"/>
  <c r="O77"/>
  <c r="H77"/>
  <c r="O76"/>
  <c r="H76"/>
  <c r="O75"/>
  <c r="H75"/>
  <c r="O74"/>
  <c r="H74"/>
  <c r="O73"/>
  <c r="H73"/>
  <c r="O72"/>
  <c r="H72"/>
  <c r="O71"/>
  <c r="H71"/>
  <c r="O70"/>
  <c r="H70"/>
  <c r="O69"/>
  <c r="H69"/>
  <c r="O68"/>
  <c r="H68"/>
  <c r="O67"/>
  <c r="H67"/>
  <c r="O66"/>
  <c r="H66"/>
  <c r="O65"/>
  <c r="H65"/>
  <c r="O64"/>
  <c r="H64"/>
  <c r="O63"/>
  <c r="H63"/>
  <c r="O62"/>
  <c r="H62"/>
  <c r="O61"/>
  <c r="H61"/>
  <c r="O60"/>
  <c r="H60"/>
  <c r="O59"/>
  <c r="H59"/>
  <c r="O58"/>
  <c r="H58"/>
  <c r="O57"/>
  <c r="H57"/>
  <c r="O56"/>
  <c r="H56"/>
  <c r="O55"/>
  <c r="H55"/>
  <c r="O54"/>
  <c r="H54"/>
  <c r="O53"/>
  <c r="H53"/>
  <c r="O52"/>
  <c r="H52"/>
  <c r="O51"/>
  <c r="H51"/>
  <c r="O50"/>
  <c r="H50"/>
  <c r="O49"/>
  <c r="H49"/>
  <c r="O48"/>
  <c r="H48"/>
  <c r="O47"/>
  <c r="H47"/>
  <c r="O46"/>
  <c r="H46"/>
  <c r="O45"/>
  <c r="H45"/>
  <c r="O44"/>
  <c r="H44"/>
  <c r="F44"/>
  <c r="F138" s="1"/>
  <c r="F157" s="1"/>
  <c r="O43"/>
  <c r="H43"/>
  <c r="O42"/>
  <c r="O138" s="1"/>
  <c r="O157" s="1"/>
  <c r="H42"/>
  <c r="H138" s="1"/>
  <c r="V40"/>
  <c r="M40"/>
  <c r="M158" s="1"/>
  <c r="L40"/>
  <c r="I40"/>
  <c r="I158" s="1"/>
  <c r="H38"/>
  <c r="H37"/>
  <c r="V35"/>
  <c r="N35"/>
  <c r="N40" s="1"/>
  <c r="M35"/>
  <c r="L35"/>
  <c r="K35"/>
  <c r="K40" s="1"/>
  <c r="J35"/>
  <c r="J40" s="1"/>
  <c r="I35"/>
  <c r="G35"/>
  <c r="G40" s="1"/>
  <c r="G41" s="1"/>
  <c r="F35"/>
  <c r="F40" s="1"/>
  <c r="F41" s="1"/>
  <c r="O34"/>
  <c r="H34"/>
  <c r="O33"/>
  <c r="H33"/>
  <c r="O32"/>
  <c r="H32"/>
  <c r="O31"/>
  <c r="H31"/>
  <c r="O30"/>
  <c r="H30"/>
  <c r="O29"/>
  <c r="H29"/>
  <c r="O28"/>
  <c r="H28"/>
  <c r="O27"/>
  <c r="H27"/>
  <c r="O26"/>
  <c r="H26"/>
  <c r="O25"/>
  <c r="H25"/>
  <c r="O24"/>
  <c r="H24"/>
  <c r="O23"/>
  <c r="H23"/>
  <c r="O22"/>
  <c r="O21"/>
  <c r="H21"/>
  <c r="O20"/>
  <c r="H20"/>
  <c r="O19"/>
  <c r="H19"/>
  <c r="O18"/>
  <c r="H18"/>
  <c r="O17"/>
  <c r="H17"/>
  <c r="O16"/>
  <c r="H16"/>
  <c r="O15"/>
  <c r="H15"/>
  <c r="O14"/>
  <c r="H14"/>
  <c r="O13"/>
  <c r="H13"/>
  <c r="O12"/>
  <c r="H12"/>
  <c r="O11"/>
  <c r="H11"/>
  <c r="O10"/>
  <c r="H10"/>
  <c r="O9"/>
  <c r="H9"/>
  <c r="O8"/>
  <c r="H8"/>
  <c r="O7"/>
  <c r="H7"/>
  <c r="O6"/>
  <c r="O35" s="1"/>
  <c r="O40" s="1"/>
  <c r="H6"/>
  <c r="O5"/>
  <c r="H5"/>
  <c r="H35" s="1"/>
  <c r="H40" s="1"/>
  <c r="H41" s="1"/>
  <c r="J4" i="7"/>
  <c r="H157" i="8" l="1"/>
  <c r="O158"/>
  <c r="H158"/>
  <c r="F158"/>
  <c r="G158"/>
  <c r="K158"/>
</calcChain>
</file>

<file path=xl/comments1.xml><?xml version="1.0" encoding="utf-8"?>
<comments xmlns="http://schemas.openxmlformats.org/spreadsheetml/2006/main">
  <authors>
    <author>itcc-1</author>
  </authors>
  <commentList>
    <comment ref="B32" authorId="0">
      <text>
        <r>
          <rPr>
            <b/>
            <sz val="9"/>
            <color indexed="81"/>
            <rFont val="Tahoma"/>
            <family val="2"/>
          </rPr>
          <t>itcc-1:</t>
        </r>
        <r>
          <rPr>
            <sz val="9"/>
            <color indexed="81"/>
            <rFont val="Tahoma"/>
            <family val="2"/>
          </rPr>
          <t xml:space="preserve">
ADD SBM PIN</t>
        </r>
      </text>
    </comment>
  </commentList>
</comments>
</file>

<file path=xl/sharedStrings.xml><?xml version="1.0" encoding="utf-8"?>
<sst xmlns="http://schemas.openxmlformats.org/spreadsheetml/2006/main" count="647" uniqueCount="331">
  <si>
    <t>CONSUMPTION PATTERN OF HT AND EHT CONSUMERS HAVING CONTRACT DEMAND GREATER THAN 1 MVA</t>
  </si>
  <si>
    <t>SL NO</t>
  </si>
  <si>
    <t>DIVISION</t>
  </si>
  <si>
    <t>NAME</t>
  </si>
  <si>
    <t>Category</t>
  </si>
  <si>
    <t>SUPP VOLT</t>
  </si>
  <si>
    <t>Existing CD IN KVA</t>
  </si>
  <si>
    <t>Addition/ Reduction during Ensuing Year</t>
  </si>
  <si>
    <t>Total CD during Ensuing Year</t>
  </si>
  <si>
    <t>Current Year Months consumption in MU</t>
  </si>
  <si>
    <t>Expected Month of Drawl</t>
  </si>
  <si>
    <t>TOTAL</t>
  </si>
  <si>
    <t>No of Month</t>
  </si>
  <si>
    <t>A</t>
  </si>
  <si>
    <t>Existing EHT Industries</t>
  </si>
  <si>
    <t>KED, Khurda</t>
  </si>
  <si>
    <t>M/S DIVISIONAL ELECT.ENGINEER(TR.) (Kaipadar Traction)</t>
  </si>
  <si>
    <t>Railway Traction</t>
  </si>
  <si>
    <t>General Purpose</t>
  </si>
  <si>
    <t>BED, Balugaon</t>
  </si>
  <si>
    <t>SOLARI RAILWAY TRACTION</t>
  </si>
  <si>
    <t>Large Industry</t>
  </si>
  <si>
    <t>CED, Cuttack</t>
  </si>
  <si>
    <t>M/S O.C.L INDIA LTD.</t>
  </si>
  <si>
    <t>CDD-II, Cuttack</t>
  </si>
  <si>
    <t>SENIOR DIVISIONAL MANAGER(TRD) (Kendrapara Road Traction)</t>
  </si>
  <si>
    <t>Heavy Industry</t>
  </si>
  <si>
    <t>AED,Athagarh</t>
  </si>
  <si>
    <t>M/S.AARTI STEELS LTD.</t>
  </si>
  <si>
    <t>Emergency Power</t>
  </si>
  <si>
    <t>Power Intensive Industry</t>
  </si>
  <si>
    <t>M/S T.S.ALLOYS LTD.</t>
  </si>
  <si>
    <t>Mini Steel Plant</t>
  </si>
  <si>
    <t>BHUBANESWAR POWER PVT. LTD.</t>
  </si>
  <si>
    <t>Emerg. Supply to CPP</t>
  </si>
  <si>
    <t>AED</t>
  </si>
  <si>
    <t>M/S GRID STEEL AND ALLOYS LTD.</t>
  </si>
  <si>
    <t>Colony Consumption</t>
  </si>
  <si>
    <t>DED, Dhenkanal</t>
  </si>
  <si>
    <t>DIVISIONAL RAILWAY ENGINEER(TRD) (Joranda Road Traction)</t>
  </si>
  <si>
    <t>M/S SHALIVAHAN GREEN ENERGY LTD(SGEL)</t>
  </si>
  <si>
    <t>M/S MGM MINERALS LIMITED</t>
  </si>
  <si>
    <t>AED, Angul</t>
  </si>
  <si>
    <t>M/S JINDAL STEEL &amp; POWER LTD.</t>
  </si>
  <si>
    <t>TED, Chainpal</t>
  </si>
  <si>
    <t>GM JAGANNATH AREA MCL, TALCHER</t>
  </si>
  <si>
    <t>NAVA BHARAT VENTURES LTD.</t>
  </si>
  <si>
    <t>SENIOR DIVNAL.ELECT.ENGINEER</t>
  </si>
  <si>
    <t>12</t>
  </si>
  <si>
    <t>April-19</t>
  </si>
  <si>
    <t>M/S BHUSAN STEELS LTD.</t>
  </si>
  <si>
    <t>GMR ENERGY LTD</t>
  </si>
  <si>
    <t>B.R.G.IRON &amp; STEEL CO (P) LTD</t>
  </si>
  <si>
    <t>M/S MANGILAL RUNGUTA (FERRO ALLOYES)</t>
  </si>
  <si>
    <t>HEAVY WATER PROJECT, TALCHER</t>
  </si>
  <si>
    <t>PED, Paradeep</t>
  </si>
  <si>
    <t>THE EXECUTIVE ENGINEER, P.P.T</t>
  </si>
  <si>
    <t>General Purpose Supply</t>
  </si>
  <si>
    <t>M/S PARADEEP PHOSPHATES LTD</t>
  </si>
  <si>
    <t>M/S INDIAN FARMERS FERTILIZER CO-OP LTD.</t>
  </si>
  <si>
    <t>M/S ESSAR STEEL INDIA LTD.</t>
  </si>
  <si>
    <t>M/S ESSAR POWER (ORISSA) LIMITED.</t>
  </si>
  <si>
    <t>SR.DIV.ELECT.ENGINEER.(TRD)/E.CO.RLY (Gorakhanath Traction)</t>
  </si>
  <si>
    <t>M/S IOCL REFINERY PROJECT.</t>
  </si>
  <si>
    <t>Total</t>
  </si>
  <si>
    <t>B</t>
  </si>
  <si>
    <t>New EHT Industries</t>
  </si>
  <si>
    <t>EHT  New Total</t>
  </si>
  <si>
    <t>EHT Total</t>
  </si>
  <si>
    <t>Existing HT Industries</t>
  </si>
  <si>
    <t>BCDD-1</t>
  </si>
  <si>
    <t>THE CONTROLLER OF AERODROME</t>
  </si>
  <si>
    <t>RAHULCO</t>
  </si>
  <si>
    <t>ASST GENERAL MANNGER SBI,</t>
  </si>
  <si>
    <t>DIRECTORATE OF ESTATE</t>
  </si>
  <si>
    <t>DY.DIRECTOR GENERAL &amp; S I O,</t>
  </si>
  <si>
    <t>BCDD-2</t>
  </si>
  <si>
    <t>M/S FALCON MARINE EXPORTS LTD</t>
  </si>
  <si>
    <t>Allied Agro Industrial Activity</t>
  </si>
  <si>
    <t>DIVISIONAL HEAD (M),IDCO.</t>
  </si>
  <si>
    <t>BHARATI AIRTEL LTD.</t>
  </si>
  <si>
    <t>M/S INFOSYS TECHNOLOGIES LTD</t>
  </si>
  <si>
    <t>APPOLO HOSPITAL ENTERPRISERS LTD</t>
  </si>
  <si>
    <t>M/S TECH MAHINDRA LTD.</t>
  </si>
  <si>
    <t>ODISHA COMPUTER APPLICATION CENTRE</t>
  </si>
  <si>
    <t>M/S BIRLA INST. OF MANAGEMENT TECH.</t>
  </si>
  <si>
    <t>G.M.NARAJ WATER SUPPLY DIVISION</t>
  </si>
  <si>
    <t xml:space="preserve">Public Water Works </t>
  </si>
  <si>
    <t>ALL INDIA INSTITUTE OF MEDICAL SCIENCE</t>
  </si>
  <si>
    <t xml:space="preserve">Specified Public Purpose </t>
  </si>
  <si>
    <t>INSTITUTE OF PHYSICS</t>
  </si>
  <si>
    <t>M/S HOTEL PAL REGENCY</t>
  </si>
  <si>
    <t>M/S HOTEL MAY FAIR LAGOON</t>
  </si>
  <si>
    <t>DIRECTOR INSTITUTE OF LIFE SCIENCE</t>
  </si>
  <si>
    <t>AIIMS MEDICAL COLLEGE,SE PROJECT CELL</t>
  </si>
  <si>
    <t>M/S TCS LTD.</t>
  </si>
  <si>
    <t>M/S S.J.DEVELOPERS AND HOUSING PROJECT</t>
  </si>
  <si>
    <t>Bulk Domestic</t>
  </si>
  <si>
    <t>DY.CHIEF ELECTRICAL(LOCO)</t>
  </si>
  <si>
    <t>M/S D.N.HOMES PVT LTD.</t>
  </si>
  <si>
    <t>2336.67</t>
  </si>
  <si>
    <t>M/S KRIDAY REALITY PVT.LTD.</t>
  </si>
  <si>
    <t>REGIONAL DIRECTOR E.S.I.CORP,BBSR</t>
  </si>
  <si>
    <t>M\S UTKAL HEALTH CARE PVT LTD</t>
  </si>
  <si>
    <t>1070</t>
  </si>
  <si>
    <t>M/S RELIANCE JIO INFOCOM LTD</t>
  </si>
  <si>
    <t>THE PROJECT DIRECTOR M\S MEIL(BBSR)</t>
  </si>
  <si>
    <t xml:space="preserve"> Public water works</t>
  </si>
  <si>
    <t>1495</t>
  </si>
  <si>
    <t>THE REGISTRAR SIKHYA 'O' ANUSANDHAN</t>
  </si>
  <si>
    <t>3311</t>
  </si>
  <si>
    <t>M/S SIKSHYA O ANUSANDHAN</t>
  </si>
  <si>
    <t>M/S ADVANCED MEDICARE N RESEARCH INSTITUTE</t>
  </si>
  <si>
    <t>BED</t>
  </si>
  <si>
    <t>KUAKHAI WATER PUMP HOUSE</t>
  </si>
  <si>
    <t>PALASUNI WATER WORKS</t>
  </si>
  <si>
    <t>BIHARIJI CONTAINERS PVT LTD</t>
  </si>
  <si>
    <t>UTKAL BUILDERS LTD</t>
  </si>
  <si>
    <t>SAFARI RETREATS PVT LTD,DI-REJESH SHARMA</t>
  </si>
  <si>
    <t>CDD-I</t>
  </si>
  <si>
    <t>THE REGISTRAR, ODISHA HIGH COURT</t>
  </si>
  <si>
    <t>M/S IOCL, PARADEEP REFINERY PROJECT</t>
  </si>
  <si>
    <t>PROJECT ENGINEER (STP)OISIPJ.CO</t>
  </si>
  <si>
    <t>Large Public Water Works</t>
  </si>
  <si>
    <t>CDD-II</t>
  </si>
  <si>
    <t>M/S. TRIPTY DRINKS (P) LTD.</t>
  </si>
  <si>
    <t>M/S.COSBOARD INDUSTRIES PVT.LTD</t>
  </si>
  <si>
    <t>M/S PASUPATI AGROVET(P) LTD.</t>
  </si>
  <si>
    <t>M/S. PASUPATI ISPAT LTD.</t>
  </si>
  <si>
    <t>PASUPATI AGROVET(P) LTD</t>
  </si>
  <si>
    <t>CED</t>
  </si>
  <si>
    <t>THE D. D.   A. R. C.</t>
  </si>
  <si>
    <t>M/S SATYAM CASTINGS, PVT LTD.</t>
  </si>
  <si>
    <t>M/S R.S.B TRANSMISSION LTD.</t>
  </si>
  <si>
    <t>M/S RSB CASTINGS LTD.</t>
  </si>
  <si>
    <t>TOSHALI CEMENT(P) LTD</t>
  </si>
  <si>
    <t>M/S KARMA REROLLERS (P) LTD.</t>
  </si>
  <si>
    <t>AADITYA KRAFT &amp; PAPER PVT. LTD.</t>
  </si>
  <si>
    <t>DED</t>
  </si>
  <si>
    <t>TATA STEEL LIMITED</t>
  </si>
  <si>
    <t>UAL ODISHA</t>
  </si>
  <si>
    <t>MISRILAL MINES P LTD</t>
  </si>
  <si>
    <t>NARBAHERAM POWER &amp; STEEL PVT LTD</t>
  </si>
  <si>
    <t>M/S IMFA LTD.</t>
  </si>
  <si>
    <t>M/S BALESORE ALLOYS LIMITED</t>
  </si>
  <si>
    <t>SAKTI SUGAR LTD</t>
  </si>
  <si>
    <t>ANED</t>
  </si>
  <si>
    <t>GANESH SPONGE PVT LTD</t>
  </si>
  <si>
    <t>KHD</t>
  </si>
  <si>
    <t>THE SENIOR DIVISONAL ENGINEER,(G)</t>
  </si>
  <si>
    <t>M/S NEW LAXMI STEEL &amp; POWER (P) LTD.</t>
  </si>
  <si>
    <t>M/S BRITANNIA INDUSTRIES LIMITED</t>
  </si>
  <si>
    <t>M/S INFOSYS LTD</t>
  </si>
  <si>
    <t>M/S HINDUSTAN COCA-COLA BEVERAGES P.LTD</t>
  </si>
  <si>
    <t>M/S.UNITED BREWARIES</t>
  </si>
  <si>
    <t>M/S PARLE AGRO (P) LTD.,C/O KAPIL KUMAR,</t>
  </si>
  <si>
    <t>GUPTA POWER INFRASTRUCTURE LTD</t>
  </si>
  <si>
    <t>1600</t>
  </si>
  <si>
    <t>M/s SMS India</t>
  </si>
  <si>
    <t>THE REGISTRAR IIT, BBSR</t>
  </si>
  <si>
    <t>M/S SUBHALAXMI AGENCIES PVT.LTD.</t>
  </si>
  <si>
    <t>THE REGISTRAR NISER</t>
  </si>
  <si>
    <t>M/S INDIAN OIL CORPN.LTD</t>
  </si>
  <si>
    <t>ICFMD</t>
  </si>
  <si>
    <t>M/S HINDUSTAN URBAN INFRASTUCTURE</t>
  </si>
  <si>
    <t>1338.88</t>
  </si>
  <si>
    <t>M/S SHREE JAGANNATH ROLLER FLOUR MILL</t>
  </si>
  <si>
    <t>M/S ARRK FERRO ALLOYS LLP</t>
  </si>
  <si>
    <t>THE DIRECTOR,M/S TIRUPATI CONDUCTOR (P)</t>
  </si>
  <si>
    <t>BAED</t>
  </si>
  <si>
    <t>M S FALCON MARINE EXPORTS LTD</t>
  </si>
  <si>
    <t>1778</t>
  </si>
  <si>
    <t>M/S GARRISON ENGINEER</t>
  </si>
  <si>
    <t>1000</t>
  </si>
  <si>
    <t>M/S CARGIL INDIA PVT.LTD</t>
  </si>
  <si>
    <t>M/S GOA CARBONS LTD.</t>
  </si>
  <si>
    <t>TED</t>
  </si>
  <si>
    <t>SPECTRUM COAL &amp; POWER LTD</t>
  </si>
  <si>
    <t>GLOBAL COAL MINING</t>
  </si>
  <si>
    <t>2600</t>
  </si>
  <si>
    <t>M/S K R ENTERPRISERS</t>
  </si>
  <si>
    <t>HT Existing Total</t>
  </si>
  <si>
    <t>New HT Industries</t>
  </si>
  <si>
    <t>BCDD-II, BBSR</t>
  </si>
  <si>
    <t>Grand Bazar</t>
  </si>
  <si>
    <t>HT NEW TOTAL</t>
  </si>
  <si>
    <t>HT EXISTING AND NEW TOTAL</t>
  </si>
  <si>
    <t>G.TOTAL</t>
  </si>
  <si>
    <t>Licensee : CESU's Utilities</t>
  </si>
  <si>
    <t>POWER PURCHASE, SALE, &amp; DEMAND (SMD) OF THE LICENSEE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</si>
  <si>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</si>
  <si>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</si>
  <si>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</si>
  <si>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</si>
  <si>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</si>
  <si>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</si>
  <si>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</si>
  <si>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</si>
  <si>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</si>
  <si>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Licensee Estimate for Current Year</t>
  </si>
  <si>
    <t>Energy Purchased From GRIDCO (MU)</t>
  </si>
  <si>
    <t>Units Sold (MU)</t>
  </si>
  <si>
    <t>DOMESTIC</t>
  </si>
  <si>
    <t>LT Category (A.C.)</t>
  </si>
  <si>
    <t>Domestic</t>
  </si>
  <si>
    <t>i)</t>
  </si>
  <si>
    <t>Kutir Jyoti (&lt;=30KWH)</t>
  </si>
  <si>
    <t>ii)</t>
  </si>
  <si>
    <t>Others</t>
  </si>
  <si>
    <t>(Consumption &lt;=50 units/month)</t>
  </si>
  <si>
    <t>(Consumption &gt;50, &lt;=200 units/month)</t>
  </si>
  <si>
    <t>(Consumption &gt;200, &lt;=400 units/month)</t>
  </si>
  <si>
    <t>(Consumption &gt;400 units/month)</t>
  </si>
  <si>
    <t>Total Domestic</t>
  </si>
  <si>
    <t>General Purpose &lt;100 KVA</t>
  </si>
  <si>
    <t>0-100 KWH</t>
  </si>
  <si>
    <t>&gt;100&lt;=300</t>
  </si>
  <si>
    <t>More than 300 KWH(SLAB)</t>
  </si>
  <si>
    <t>GPS TOTAL</t>
  </si>
  <si>
    <t>Irrigation  Pumping &amp; Agriculture</t>
  </si>
  <si>
    <t>Allied agricultural activities</t>
  </si>
  <si>
    <t>Allied Agro-Industrial Activities</t>
  </si>
  <si>
    <t>Public Lighting</t>
  </si>
  <si>
    <t>LT Industrial (S) Supply &lt; 22KVA</t>
  </si>
  <si>
    <t>LT Industrial (M) Supply &gt;= 22KVA</t>
  </si>
  <si>
    <t>Specfied Public Purpose</t>
  </si>
  <si>
    <t>Public Water Works &lt;100 KW</t>
  </si>
  <si>
    <t>Public Water Works &gt;=100 KW</t>
  </si>
  <si>
    <t>General Purpose &gt;=110KVA</t>
  </si>
  <si>
    <t>LTH Sub Total-----&gt;</t>
  </si>
  <si>
    <t>HT Category</t>
  </si>
  <si>
    <t>Bulk Supply - Domestic</t>
  </si>
  <si>
    <t>General Purpose 70&gt; KVA&lt;110KVA</t>
  </si>
  <si>
    <t xml:space="preserve">HT Industrial (M) Supply </t>
  </si>
  <si>
    <t>Public Water Works</t>
  </si>
  <si>
    <t>Emerg. Supply to CGP</t>
  </si>
  <si>
    <t>HT Sub Total-----&gt;</t>
  </si>
  <si>
    <t>EHT Category</t>
  </si>
  <si>
    <t>EHT Sub Total-----&gt;</t>
  </si>
  <si>
    <t>GRAND TOTAL</t>
  </si>
  <si>
    <t>MONTHLY DEMAND (MVA)</t>
  </si>
  <si>
    <t>Demand SMD (MVA)</t>
  </si>
  <si>
    <t>Average for Previous Year</t>
  </si>
  <si>
    <t>Maximum for Previous Year</t>
  </si>
  <si>
    <t>Estimated for Current Year in MU</t>
  </si>
  <si>
    <t>Revenue out go due to TOD bebefit</t>
  </si>
  <si>
    <t>Category of Consumer</t>
  </si>
  <si>
    <t>FY17-18(Rs. Lac)</t>
  </si>
  <si>
    <t>LT</t>
  </si>
  <si>
    <t>HT</t>
  </si>
  <si>
    <t>EHT</t>
  </si>
  <si>
    <t>Reliability Surcharge Charged</t>
  </si>
  <si>
    <t>NAME OF THE INDUSTRY</t>
  </si>
  <si>
    <t>CONTRACT DEMAND IN KVA</t>
  </si>
  <si>
    <t>KVA</t>
  </si>
  <si>
    <t>MU(Estimated)</t>
  </si>
  <si>
    <t>NB: The above two EHT consumers are avaing open access from their own CGP without payment of any cross subsidy surcharge to CESU.</t>
  </si>
  <si>
    <t>OPEN ACCESS AVAILING OR LIKELY TO AVAIL DURING FY.2019-20</t>
  </si>
  <si>
    <t>TOTAL CONSUMPTION DURING FY.2018-19 (GRID+OPEN ACCESS) IN MU</t>
  </si>
  <si>
    <t>GRID</t>
  </si>
  <si>
    <t>OA</t>
  </si>
  <si>
    <t>OPEN ACCESS AVAILING OR LIKELY TO AVAIL DURING FY.2020-21</t>
  </si>
  <si>
    <t>Consumption of FY.2018-19 in MU</t>
  </si>
  <si>
    <t>LF for Ensuing Year  projected in (%)</t>
  </si>
  <si>
    <t>LF Current Year projected in (%)</t>
  </si>
  <si>
    <t>Projection for Ensuing Year in MU</t>
  </si>
  <si>
    <t>May-19</t>
  </si>
  <si>
    <t>June-19</t>
  </si>
  <si>
    <t>July-19</t>
  </si>
  <si>
    <t>Aug-19</t>
  </si>
  <si>
    <t>Sept-19</t>
  </si>
  <si>
    <t>April-2020</t>
  </si>
  <si>
    <t>THE DIVISIONAL ELECTRICAL ENGINEER (TRD)</t>
  </si>
  <si>
    <t>SENIOR DIVNAL.ELECT.ENGINEER, TALCHER ROAD</t>
  </si>
  <si>
    <t>Oct-19</t>
  </si>
  <si>
    <t>Talcher Fertilizers Limited</t>
  </si>
  <si>
    <t>Nov-2020</t>
  </si>
  <si>
    <t>5</t>
  </si>
  <si>
    <t>M/S Ultra Tech Cement Pvt. Ltd.</t>
  </si>
  <si>
    <t>Sept-2020</t>
  </si>
  <si>
    <t>7</t>
  </si>
  <si>
    <t>M/S KALINGA INST. OF IND.TECHNOLOGY</t>
  </si>
  <si>
    <t>M/S TRIDENT PROPERTIES PVT.LTD</t>
  </si>
  <si>
    <t>National Law University</t>
  </si>
  <si>
    <t>DIRECTOR C.R.R.I</t>
  </si>
  <si>
    <t>2679</t>
  </si>
  <si>
    <t>EXECUTIVE ENGINEER MEGALIFT PROJECT DIVI</t>
  </si>
  <si>
    <t>Irrigation Pumping &amp; Agriculture</t>
  </si>
  <si>
    <t>JK LAKSHMI CEMENT LTD.</t>
  </si>
  <si>
    <t>M/S ORICON ENTERPRISES LTD</t>
  </si>
  <si>
    <t>MS SREERAGAM EXPORTS PVT LTD</t>
  </si>
  <si>
    <t>1666.67</t>
  </si>
  <si>
    <t>PED Puri</t>
  </si>
  <si>
    <t>E E PHD</t>
  </si>
  <si>
    <t>KED-I Kendrapara</t>
  </si>
  <si>
    <t>THE EXECUTIVE ENGINEER MEGA LIFT PROJECT</t>
  </si>
  <si>
    <t>M/S ADANI WILMAR LIMITED.</t>
  </si>
  <si>
    <t>BCDD-I, BBSR</t>
  </si>
  <si>
    <t>Shakti Bhawan</t>
  </si>
  <si>
    <t>Dec-2020</t>
  </si>
  <si>
    <t>4</t>
  </si>
  <si>
    <t xml:space="preserve">Sri Jagannath Promoters &amp; Builders </t>
  </si>
  <si>
    <t>June-2020</t>
  </si>
  <si>
    <t>10</t>
  </si>
  <si>
    <t xml:space="preserve">M/s Sofia Firdous </t>
  </si>
  <si>
    <t>Incumbation Center,CIE</t>
  </si>
  <si>
    <t>KED Khurda</t>
  </si>
  <si>
    <t>M/S Xavier University</t>
  </si>
  <si>
    <t>Specified Public Purpose</t>
  </si>
  <si>
    <t>M/S ITC Ltd.</t>
  </si>
  <si>
    <t>CDD-I Cuttack</t>
  </si>
  <si>
    <t>E City</t>
  </si>
  <si>
    <t>Revenshaw 2nd Campus</t>
  </si>
  <si>
    <t>139 MLD Capacity Water Treatment Plant</t>
  </si>
  <si>
    <t>May-2020</t>
  </si>
  <si>
    <t>11</t>
  </si>
  <si>
    <t>KED-II Marshaghai</t>
  </si>
  <si>
    <t>EE , Megalift Engineer, BBSR</t>
  </si>
  <si>
    <t>JED Jagatsinghpur</t>
  </si>
  <si>
    <t>Water Treatment Plant,Executive Engineer, RWSS Div. JS Pur</t>
  </si>
  <si>
    <t>TED Chainpal</t>
  </si>
  <si>
    <t>M/s GM Iron &amp; Steel Co Ltd.</t>
  </si>
  <si>
    <t>Mahanadi Institue of Medical Science &amp; Research</t>
  </si>
  <si>
    <t>DGM (E&amp;M), MCL Kaniha Area, Lingaraj GM Office Complex, Talcher</t>
  </si>
  <si>
    <t>Total (From 4/   to 9/    )</t>
  </si>
  <si>
    <t>Avg. from 4/  to 9/</t>
  </si>
  <si>
    <t>10.i)</t>
  </si>
  <si>
    <t>10 ii)</t>
  </si>
  <si>
    <t>.</t>
  </si>
  <si>
    <t>FY18-19(Rs. Lac)</t>
  </si>
  <si>
    <t>FY19-20 upto Nov (Rs. Lac)</t>
  </si>
</sst>
</file>

<file path=xl/styles.xml><?xml version="1.0" encoding="utf-8"?>
<styleSheet xmlns="http://schemas.openxmlformats.org/spreadsheetml/2006/main">
  <numFmts count="15">
    <numFmt numFmtId="43" formatCode="_ * #,##0.00_ ;_ * \-#,##0.00_ ;_ * &quot;-&quot;??_ ;_ @_ "/>
    <numFmt numFmtId="164" formatCode="0.000"/>
    <numFmt numFmtId="165" formatCode="0.0%"/>
    <numFmt numFmtId="166" formatCode="#,##0.0_);[Red]\(#,##0.0\)"/>
    <numFmt numFmtId="167" formatCode="General_)"/>
    <numFmt numFmtId="168" formatCode="#,##0.000_);[Red]\(#,##0.000\)"/>
    <numFmt numFmtId="169" formatCode="#,##0\ ;[Red]\(#,##0\)"/>
    <numFmt numFmtId="170" formatCode="_-* #,##0.000_-;\-* #,##0.000_-;_-* &quot;-&quot;??_-;_-@_-"/>
    <numFmt numFmtId="171" formatCode="_(* #,##0.00_);_(* \(#,##0.00\);_(* &quot;-&quot;??_);_(@_)"/>
    <numFmt numFmtId="172" formatCode="&quot;$&quot;#,##0.0000_);\(&quot;$&quot;#,##0.0000\)"/>
    <numFmt numFmtId="173" formatCode="ddmmyy"/>
    <numFmt numFmtId="174" formatCode="yyyymmdd"/>
    <numFmt numFmtId="175" formatCode="mmddyyyy"/>
    <numFmt numFmtId="176" formatCode="_(* #,##0.000_);_(* \(#,##0.000\);_(* &quot;-&quot;??_);_(@_)"/>
    <numFmt numFmtId="177" formatCode="[$-409]mmm\-yy;@"/>
  </numFmts>
  <fonts count="35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2"/>
      <name val="Arial"/>
      <family val="2"/>
    </font>
    <font>
      <sz val="12"/>
      <name val="Tms Rmn"/>
    </font>
    <font>
      <sz val="10"/>
      <name val="Helv"/>
    </font>
    <font>
      <b/>
      <sz val="12"/>
      <name val="Arial"/>
      <family val="2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0"/>
      <color indexed="8"/>
      <name val="Tahoma"/>
      <family val="2"/>
    </font>
    <font>
      <b/>
      <sz val="9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134"/>
    </font>
    <font>
      <b/>
      <sz val="11"/>
      <color indexed="9"/>
      <name val="Times New Roman"/>
      <family val="1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82">
    <xf numFmtId="0" fontId="0" fillId="2" borderId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2" borderId="0"/>
    <xf numFmtId="0" fontId="16" fillId="0" borderId="0" applyNumberFormat="0" applyFill="0" applyBorder="0" applyAlignment="0" applyProtection="0"/>
    <xf numFmtId="166" fontId="7" fillId="0" borderId="0" applyFill="0" applyBorder="0" applyAlignment="0"/>
    <xf numFmtId="167" fontId="14" fillId="0" borderId="0" applyFill="0" applyBorder="0" applyAlignment="0"/>
    <xf numFmtId="164" fontId="14" fillId="0" borderId="0" applyFill="0" applyBorder="0" applyAlignment="0"/>
    <xf numFmtId="168" fontId="7" fillId="0" borderId="0" applyFill="0" applyBorder="0" applyAlignment="0"/>
    <xf numFmtId="169" fontId="7" fillId="0" borderId="0" applyFill="0" applyBorder="0" applyAlignment="0"/>
    <xf numFmtId="166" fontId="7" fillId="0" borderId="0" applyFill="0" applyBorder="0" applyAlignment="0"/>
    <xf numFmtId="170" fontId="7" fillId="0" borderId="0" applyFill="0" applyBorder="0" applyAlignment="0"/>
    <xf numFmtId="167" fontId="14" fillId="0" borderId="0" applyFill="0" applyBorder="0" applyAlignment="0"/>
    <xf numFmtId="0" fontId="17" fillId="0" borderId="3"/>
    <xf numFmtId="16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3"/>
    <xf numFmtId="167" fontId="14" fillId="0" borderId="0" applyFont="0" applyFill="0" applyBorder="0" applyAlignment="0" applyProtection="0"/>
    <xf numFmtId="0" fontId="18" fillId="4" borderId="0" applyNumberFormat="0" applyBorder="0" applyAlignment="0" applyProtection="0"/>
    <xf numFmtId="15" fontId="19" fillId="0" borderId="0" applyFont="0" applyFill="0" applyBorder="0" applyAlignment="0"/>
    <xf numFmtId="14" fontId="20" fillId="0" borderId="0" applyFill="0" applyBorder="0" applyAlignment="0"/>
    <xf numFmtId="38" fontId="21" fillId="0" borderId="4">
      <alignment vertical="center"/>
    </xf>
    <xf numFmtId="166" fontId="7" fillId="0" borderId="0" applyFill="0" applyBorder="0" applyAlignment="0"/>
    <xf numFmtId="167" fontId="14" fillId="0" borderId="0" applyFill="0" applyBorder="0" applyAlignment="0"/>
    <xf numFmtId="166" fontId="7" fillId="0" borderId="0" applyFill="0" applyBorder="0" applyAlignment="0"/>
    <xf numFmtId="170" fontId="7" fillId="0" borderId="0" applyFill="0" applyBorder="0" applyAlignment="0"/>
    <xf numFmtId="167" fontId="14" fillId="0" borderId="0" applyFill="0" applyBorder="0" applyAlignment="0"/>
    <xf numFmtId="38" fontId="22" fillId="5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1">
      <alignment horizontal="left" vertical="center"/>
    </xf>
    <xf numFmtId="10" fontId="22" fillId="6" borderId="2" applyNumberFormat="0" applyBorder="0" applyAlignment="0" applyProtection="0"/>
    <xf numFmtId="166" fontId="7" fillId="0" borderId="0" applyFill="0" applyBorder="0" applyAlignment="0"/>
    <xf numFmtId="167" fontId="14" fillId="0" borderId="0" applyFill="0" applyBorder="0" applyAlignment="0"/>
    <xf numFmtId="166" fontId="7" fillId="0" borderId="0" applyFill="0" applyBorder="0" applyAlignment="0"/>
    <xf numFmtId="170" fontId="7" fillId="0" borderId="0" applyFill="0" applyBorder="0" applyAlignment="0"/>
    <xf numFmtId="167" fontId="14" fillId="0" borderId="0" applyFill="0" applyBorder="0" applyAlignment="0"/>
    <xf numFmtId="37" fontId="23" fillId="0" borderId="0"/>
    <xf numFmtId="172" fontId="7" fillId="0" borderId="0"/>
    <xf numFmtId="0" fontId="7" fillId="0" borderId="0"/>
    <xf numFmtId="0" fontId="24" fillId="0" borderId="0"/>
    <xf numFmtId="0" fontId="15" fillId="4" borderId="0"/>
    <xf numFmtId="0" fontId="15" fillId="2" borderId="0"/>
    <xf numFmtId="0" fontId="15" fillId="4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16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ill="0" applyBorder="0" applyAlignment="0"/>
    <xf numFmtId="167" fontId="14" fillId="0" borderId="0" applyFill="0" applyBorder="0" applyAlignment="0"/>
    <xf numFmtId="166" fontId="7" fillId="0" borderId="0" applyFill="0" applyBorder="0" applyAlignment="0"/>
    <xf numFmtId="170" fontId="7" fillId="0" borderId="0" applyFill="0" applyBorder="0" applyAlignment="0"/>
    <xf numFmtId="167" fontId="14" fillId="0" borderId="0" applyFill="0" applyBorder="0" applyAlignment="0"/>
    <xf numFmtId="49" fontId="20" fillId="0" borderId="0" applyFill="0" applyBorder="0" applyAlignment="0"/>
    <xf numFmtId="174" fontId="7" fillId="0" borderId="0" applyFill="0" applyBorder="0" applyAlignment="0"/>
    <xf numFmtId="175" fontId="7" fillId="0" borderId="0" applyFill="0" applyBorder="0" applyAlignment="0"/>
    <xf numFmtId="0" fontId="9" fillId="0" borderId="0"/>
    <xf numFmtId="0" fontId="32" fillId="0" borderId="0">
      <alignment vertical="center"/>
    </xf>
    <xf numFmtId="0" fontId="20" fillId="0" borderId="0"/>
    <xf numFmtId="0" fontId="20" fillId="0" borderId="0"/>
    <xf numFmtId="0" fontId="7" fillId="0" borderId="0"/>
    <xf numFmtId="9" fontId="7" fillId="0" borderId="0" applyFont="0" applyFill="0" applyBorder="0" applyAlignment="0" applyProtection="0"/>
    <xf numFmtId="0" fontId="33" fillId="8" borderId="0" applyNumberFormat="0">
      <alignment horizontal="center" vertical="center" wrapText="1"/>
    </xf>
    <xf numFmtId="0" fontId="1" fillId="0" borderId="0"/>
    <xf numFmtId="9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" borderId="0"/>
  </cellStyleXfs>
  <cellXfs count="168">
    <xf numFmtId="0" fontId="0" fillId="2" borderId="0" xfId="0"/>
    <xf numFmtId="0" fontId="29" fillId="0" borderId="7" xfId="70" applyNumberFormat="1" applyFont="1" applyFill="1" applyBorder="1" applyAlignment="1">
      <alignment horizontal="center" vertical="center" wrapText="1"/>
    </xf>
    <xf numFmtId="0" fontId="29" fillId="0" borderId="0" xfId="70" applyNumberFormat="1" applyFont="1" applyFill="1" applyBorder="1" applyAlignment="1">
      <alignment vertical="center"/>
    </xf>
    <xf numFmtId="0" fontId="29" fillId="0" borderId="0" xfId="70" applyNumberFormat="1" applyFont="1" applyFill="1" applyBorder="1" applyAlignment="1">
      <alignment horizontal="center" vertical="center" wrapText="1"/>
    </xf>
    <xf numFmtId="0" fontId="7" fillId="0" borderId="0" xfId="77" applyFont="1"/>
    <xf numFmtId="0" fontId="1" fillId="0" borderId="0" xfId="77"/>
    <xf numFmtId="2" fontId="1" fillId="0" borderId="0" xfId="77" applyNumberFormat="1" applyAlignment="1">
      <alignment horizontal="left"/>
    </xf>
    <xf numFmtId="0" fontId="1" fillId="0" borderId="0" xfId="77" applyAlignment="1">
      <alignment horizontal="left"/>
    </xf>
    <xf numFmtId="0" fontId="1" fillId="0" borderId="0" xfId="77" applyAlignment="1">
      <alignment horizontal="center"/>
    </xf>
    <xf numFmtId="2" fontId="1" fillId="0" borderId="0" xfId="77" applyNumberFormat="1"/>
    <xf numFmtId="2" fontId="29" fillId="7" borderId="7" xfId="70" applyNumberFormat="1" applyFont="1" applyFill="1" applyBorder="1" applyAlignment="1">
      <alignment vertical="center"/>
    </xf>
    <xf numFmtId="0" fontId="10" fillId="7" borderId="0" xfId="52" applyFont="1" applyFill="1" applyAlignment="1">
      <alignment horizontal="center" vertical="center"/>
    </xf>
    <xf numFmtId="177" fontId="25" fillId="7" borderId="2" xfId="21" applyNumberFormat="1" applyFont="1" applyFill="1" applyBorder="1" applyAlignment="1">
      <alignment horizontal="center" vertical="center"/>
    </xf>
    <xf numFmtId="171" fontId="14" fillId="7" borderId="2" xfId="21" applyNumberFormat="1" applyFont="1" applyFill="1" applyBorder="1" applyAlignment="1">
      <alignment horizontal="center" vertical="center"/>
    </xf>
    <xf numFmtId="0" fontId="10" fillId="7" borderId="2" xfId="52" applyFont="1" applyFill="1" applyBorder="1" applyAlignment="1">
      <alignment horizontal="center" vertical="center"/>
    </xf>
    <xf numFmtId="171" fontId="10" fillId="7" borderId="2" xfId="52" applyNumberFormat="1" applyFont="1" applyFill="1" applyBorder="1" applyAlignment="1">
      <alignment horizontal="center" vertical="center"/>
    </xf>
    <xf numFmtId="2" fontId="10" fillId="7" borderId="0" xfId="52" applyNumberFormat="1" applyFont="1" applyFill="1" applyAlignment="1">
      <alignment horizontal="center" vertical="center"/>
    </xf>
    <xf numFmtId="171" fontId="25" fillId="7" borderId="2" xfId="21" applyNumberFormat="1" applyFont="1" applyFill="1" applyBorder="1" applyAlignment="1">
      <alignment horizontal="center" vertical="center"/>
    </xf>
    <xf numFmtId="171" fontId="10" fillId="7" borderId="0" xfId="52" applyNumberFormat="1" applyFont="1" applyFill="1" applyAlignment="1">
      <alignment horizontal="center" vertical="center"/>
    </xf>
    <xf numFmtId="2" fontId="1" fillId="0" borderId="0" xfId="77" applyNumberFormat="1" applyAlignment="1">
      <alignment horizontal="center"/>
    </xf>
    <xf numFmtId="0" fontId="30" fillId="0" borderId="7" xfId="70" applyNumberFormat="1" applyFont="1" applyFill="1" applyBorder="1" applyAlignment="1">
      <alignment horizontal="center" vertical="center" wrapText="1"/>
    </xf>
    <xf numFmtId="1" fontId="25" fillId="0" borderId="2" xfId="2" applyNumberFormat="1" applyFont="1" applyFill="1" applyBorder="1" applyAlignment="1">
      <alignment horizontal="center" vertical="center"/>
    </xf>
    <xf numFmtId="164" fontId="11" fillId="0" borderId="2" xfId="2" applyNumberFormat="1" applyFont="1" applyFill="1" applyBorder="1" applyAlignment="1">
      <alignment horizontal="center" vertical="center"/>
    </xf>
    <xf numFmtId="2" fontId="25" fillId="0" borderId="2" xfId="78" applyNumberFormat="1" applyFont="1" applyFill="1" applyBorder="1" applyAlignment="1">
      <alignment horizontal="center" vertical="center"/>
    </xf>
    <xf numFmtId="0" fontId="6" fillId="0" borderId="2" xfId="77" applyFont="1" applyFill="1" applyBorder="1" applyAlignment="1">
      <alignment horizontal="center" vertical="center"/>
    </xf>
    <xf numFmtId="1" fontId="14" fillId="0" borderId="2" xfId="77" applyNumberFormat="1" applyFont="1" applyFill="1" applyBorder="1" applyAlignment="1">
      <alignment horizontal="center" vertical="center"/>
    </xf>
    <xf numFmtId="2" fontId="10" fillId="0" borderId="2" xfId="2" applyNumberFormat="1" applyFont="1" applyFill="1" applyBorder="1" applyAlignment="1">
      <alignment horizontal="center" vertical="center"/>
    </xf>
    <xf numFmtId="2" fontId="14" fillId="0" borderId="2" xfId="78" applyNumberFormat="1" applyFont="1" applyFill="1" applyBorder="1" applyAlignment="1">
      <alignment horizontal="center" vertical="center"/>
    </xf>
    <xf numFmtId="1" fontId="6" fillId="0" borderId="2" xfId="77" applyNumberFormat="1" applyFont="1" applyFill="1" applyBorder="1" applyAlignment="1">
      <alignment horizontal="center" vertical="center" wrapText="1"/>
    </xf>
    <xf numFmtId="0" fontId="1" fillId="0" borderId="2" xfId="77" applyBorder="1" applyAlignment="1">
      <alignment horizontal="center" vertical="center"/>
    </xf>
    <xf numFmtId="2" fontId="1" fillId="0" borderId="2" xfId="77" applyNumberFormat="1" applyBorder="1" applyAlignment="1">
      <alignment horizontal="center" vertical="center"/>
    </xf>
    <xf numFmtId="0" fontId="10" fillId="7" borderId="0" xfId="2" applyFont="1" applyFill="1" applyAlignment="1">
      <alignment vertical="center"/>
    </xf>
    <xf numFmtId="0" fontId="5" fillId="7" borderId="0" xfId="2" applyFont="1" applyFill="1" applyAlignment="1">
      <alignment vertical="center"/>
    </xf>
    <xf numFmtId="49" fontId="12" fillId="7" borderId="2" xfId="2" applyNumberFormat="1" applyFont="1" applyFill="1" applyBorder="1" applyAlignment="1">
      <alignment horizontal="center" vertical="center" wrapText="1"/>
    </xf>
    <xf numFmtId="2" fontId="12" fillId="7" borderId="2" xfId="2" applyNumberFormat="1" applyFont="1" applyFill="1" applyBorder="1" applyAlignment="1">
      <alignment horizontal="center" vertical="center" wrapText="1"/>
    </xf>
    <xf numFmtId="0" fontId="5" fillId="7" borderId="0" xfId="2" applyFont="1" applyFill="1" applyAlignment="1">
      <alignment vertical="center" wrapText="1"/>
    </xf>
    <xf numFmtId="0" fontId="11" fillId="7" borderId="2" xfId="2" applyFont="1" applyFill="1" applyBorder="1" applyAlignment="1">
      <alignment horizontal="center" vertical="center"/>
    </xf>
    <xf numFmtId="1" fontId="11" fillId="7" borderId="2" xfId="2" applyNumberFormat="1" applyFont="1" applyFill="1" applyBorder="1" applyAlignment="1">
      <alignment horizontal="center" vertical="center"/>
    </xf>
    <xf numFmtId="2" fontId="11" fillId="7" borderId="2" xfId="2" applyNumberFormat="1" applyFont="1" applyFill="1" applyBorder="1" applyAlignment="1">
      <alignment horizontal="center" vertical="center"/>
    </xf>
    <xf numFmtId="9" fontId="11" fillId="7" borderId="2" xfId="1" applyNumberFormat="1" applyFont="1" applyFill="1" applyBorder="1" applyAlignment="1">
      <alignment horizontal="center" vertical="center"/>
    </xf>
    <xf numFmtId="2" fontId="11" fillId="7" borderId="2" xfId="1" applyNumberFormat="1" applyFont="1" applyFill="1" applyBorder="1" applyAlignment="1">
      <alignment horizontal="center" vertical="center"/>
    </xf>
    <xf numFmtId="0" fontId="11" fillId="7" borderId="0" xfId="2" applyFont="1" applyFill="1" applyAlignment="1">
      <alignment vertical="center"/>
    </xf>
    <xf numFmtId="0" fontId="5" fillId="7" borderId="2" xfId="5" applyFont="1" applyFill="1" applyBorder="1" applyAlignment="1">
      <alignment horizontal="center" vertical="center"/>
    </xf>
    <xf numFmtId="0" fontId="10" fillId="7" borderId="2" xfId="2" applyFont="1" applyFill="1" applyBorder="1" applyAlignment="1">
      <alignment vertical="center"/>
    </xf>
    <xf numFmtId="1" fontId="5" fillId="7" borderId="2" xfId="5" applyNumberFormat="1" applyFont="1" applyFill="1" applyBorder="1" applyAlignment="1">
      <alignment horizontal="left" vertical="center" wrapText="1"/>
    </xf>
    <xf numFmtId="1" fontId="6" fillId="7" borderId="2" xfId="5" applyNumberFormat="1" applyFont="1" applyFill="1" applyBorder="1" applyAlignment="1">
      <alignment horizontal="left" vertical="center" wrapText="1"/>
    </xf>
    <xf numFmtId="1" fontId="14" fillId="7" borderId="2" xfId="5" applyNumberFormat="1" applyFont="1" applyFill="1" applyBorder="1" applyAlignment="1">
      <alignment horizontal="center" vertical="center"/>
    </xf>
    <xf numFmtId="1" fontId="5" fillId="7" borderId="2" xfId="5" applyNumberFormat="1" applyFont="1" applyFill="1" applyBorder="1" applyAlignment="1">
      <alignment horizontal="center" vertical="center"/>
    </xf>
    <xf numFmtId="1" fontId="10" fillId="7" borderId="2" xfId="2" applyNumberFormat="1" applyFont="1" applyFill="1" applyBorder="1" applyAlignment="1">
      <alignment horizontal="center" vertical="center"/>
    </xf>
    <xf numFmtId="2" fontId="10" fillId="7" borderId="2" xfId="2" applyNumberFormat="1" applyFont="1" applyFill="1" applyBorder="1" applyAlignment="1">
      <alignment horizontal="center" vertical="center"/>
    </xf>
    <xf numFmtId="49" fontId="10" fillId="7" borderId="2" xfId="2" applyNumberFormat="1" applyFont="1" applyFill="1" applyBorder="1" applyAlignment="1">
      <alignment horizontal="center" vertical="center"/>
    </xf>
    <xf numFmtId="9" fontId="10" fillId="7" borderId="2" xfId="1" applyNumberFormat="1" applyFont="1" applyFill="1" applyBorder="1" applyAlignment="1">
      <alignment horizontal="center" vertical="center"/>
    </xf>
    <xf numFmtId="2" fontId="10" fillId="7" borderId="2" xfId="1" applyNumberFormat="1" applyFont="1" applyFill="1" applyBorder="1" applyAlignment="1">
      <alignment horizontal="center" vertical="center"/>
    </xf>
    <xf numFmtId="0" fontId="5" fillId="7" borderId="2" xfId="5" applyFont="1" applyFill="1" applyBorder="1" applyAlignment="1">
      <alignment vertical="center" wrapText="1"/>
    </xf>
    <xf numFmtId="1" fontId="6" fillId="7" borderId="2" xfId="5" applyNumberFormat="1" applyFont="1" applyFill="1" applyBorder="1" applyAlignment="1">
      <alignment vertical="center" wrapText="1"/>
    </xf>
    <xf numFmtId="0" fontId="5" fillId="7" borderId="2" xfId="2" applyFont="1" applyFill="1" applyBorder="1" applyAlignment="1">
      <alignment vertical="center" wrapText="1"/>
    </xf>
    <xf numFmtId="0" fontId="6" fillId="7" borderId="2" xfId="2" applyFont="1" applyFill="1" applyBorder="1" applyAlignment="1">
      <alignment vertical="center" wrapText="1"/>
    </xf>
    <xf numFmtId="0" fontId="10" fillId="7" borderId="2" xfId="2" applyFont="1" applyFill="1" applyBorder="1" applyAlignment="1">
      <alignment horizontal="center" vertical="center"/>
    </xf>
    <xf numFmtId="1" fontId="5" fillId="7" borderId="2" xfId="5" applyNumberFormat="1" applyFont="1" applyFill="1" applyBorder="1" applyAlignment="1">
      <alignment vertical="center" wrapText="1"/>
    </xf>
    <xf numFmtId="165" fontId="10" fillId="7" borderId="2" xfId="1" applyNumberFormat="1" applyFont="1" applyFill="1" applyBorder="1" applyAlignment="1">
      <alignment horizontal="center" vertical="center"/>
    </xf>
    <xf numFmtId="164" fontId="10" fillId="7" borderId="0" xfId="2" applyNumberFormat="1" applyFont="1" applyFill="1" applyAlignment="1">
      <alignment vertical="center"/>
    </xf>
    <xf numFmtId="164" fontId="10" fillId="7" borderId="2" xfId="2" applyNumberFormat="1" applyFont="1" applyFill="1" applyBorder="1" applyAlignment="1">
      <alignment horizontal="center" vertical="center"/>
    </xf>
    <xf numFmtId="164" fontId="10" fillId="7" borderId="2" xfId="2" applyNumberFormat="1" applyFont="1" applyFill="1" applyBorder="1" applyAlignment="1">
      <alignment vertical="center"/>
    </xf>
    <xf numFmtId="164" fontId="5" fillId="7" borderId="2" xfId="2" applyNumberFormat="1" applyFont="1" applyFill="1" applyBorder="1" applyAlignment="1">
      <alignment vertical="center" wrapText="1"/>
    </xf>
    <xf numFmtId="164" fontId="6" fillId="7" borderId="2" xfId="2" applyNumberFormat="1" applyFont="1" applyFill="1" applyBorder="1" applyAlignment="1">
      <alignment vertical="center" wrapText="1"/>
    </xf>
    <xf numFmtId="0" fontId="11" fillId="7" borderId="2" xfId="2" applyFont="1" applyFill="1" applyBorder="1" applyAlignment="1">
      <alignment vertical="center"/>
    </xf>
    <xf numFmtId="0" fontId="12" fillId="7" borderId="2" xfId="2" applyFont="1" applyFill="1" applyBorder="1" applyAlignment="1">
      <alignment vertical="center" wrapText="1"/>
    </xf>
    <xf numFmtId="0" fontId="13" fillId="7" borderId="2" xfId="2" applyFont="1" applyFill="1" applyBorder="1" applyAlignment="1">
      <alignment vertical="center" wrapText="1"/>
    </xf>
    <xf numFmtId="49" fontId="11" fillId="7" borderId="2" xfId="2" applyNumberFormat="1" applyFont="1" applyFill="1" applyBorder="1" applyAlignment="1">
      <alignment horizontal="center" vertical="center"/>
    </xf>
    <xf numFmtId="0" fontId="6" fillId="7" borderId="2" xfId="2" applyFont="1" applyFill="1" applyBorder="1" applyAlignment="1">
      <alignment vertical="center"/>
    </xf>
    <xf numFmtId="1" fontId="6" fillId="7" borderId="2" xfId="5" applyNumberFormat="1" applyFont="1" applyFill="1" applyBorder="1" applyAlignment="1">
      <alignment horizontal="center" vertical="center"/>
    </xf>
    <xf numFmtId="0" fontId="6" fillId="7" borderId="2" xfId="2" applyFont="1" applyFill="1" applyBorder="1" applyAlignment="1">
      <alignment horizontal="center" vertical="center"/>
    </xf>
    <xf numFmtId="0" fontId="6" fillId="7" borderId="2" xfId="5" applyNumberFormat="1" applyFont="1" applyFill="1" applyBorder="1" applyAlignment="1">
      <alignment horizontal="left" vertical="center" wrapText="1"/>
    </xf>
    <xf numFmtId="1" fontId="3" fillId="7" borderId="2" xfId="5" applyNumberFormat="1" applyFont="1" applyFill="1" applyBorder="1" applyAlignment="1">
      <alignment horizontal="center" vertical="center"/>
    </xf>
    <xf numFmtId="17" fontId="10" fillId="7" borderId="2" xfId="3" applyNumberFormat="1" applyFont="1" applyFill="1" applyBorder="1" applyAlignment="1">
      <alignment horizontal="center" vertical="center" wrapText="1"/>
    </xf>
    <xf numFmtId="0" fontId="6" fillId="7" borderId="2" xfId="5" applyFont="1" applyFill="1" applyBorder="1" applyAlignment="1">
      <alignment vertical="center" wrapText="1"/>
    </xf>
    <xf numFmtId="0" fontId="6" fillId="7" borderId="2" xfId="4" applyFont="1" applyFill="1" applyBorder="1" applyAlignment="1">
      <alignment horizontal="left" vertical="center" wrapText="1"/>
    </xf>
    <xf numFmtId="9" fontId="11" fillId="7" borderId="2" xfId="2" applyNumberFormat="1" applyFont="1" applyFill="1" applyBorder="1" applyAlignment="1">
      <alignment horizontal="center" vertical="center"/>
    </xf>
    <xf numFmtId="1" fontId="5" fillId="7" borderId="2" xfId="81" applyNumberFormat="1" applyFont="1" applyFill="1" applyBorder="1" applyAlignment="1">
      <alignment horizontal="center" vertical="center"/>
    </xf>
    <xf numFmtId="9" fontId="10" fillId="7" borderId="2" xfId="2" applyNumberFormat="1" applyFont="1" applyFill="1" applyBorder="1" applyAlignment="1">
      <alignment horizontal="center" vertical="center"/>
    </xf>
    <xf numFmtId="0" fontId="14" fillId="7" borderId="2" xfId="2" applyFont="1" applyFill="1" applyBorder="1" applyAlignment="1">
      <alignment vertical="center" wrapText="1"/>
    </xf>
    <xf numFmtId="0" fontId="14" fillId="7" borderId="2" xfId="2" applyFont="1" applyFill="1" applyBorder="1" applyAlignment="1">
      <alignment vertical="center"/>
    </xf>
    <xf numFmtId="0" fontId="10" fillId="7" borderId="0" xfId="2" applyFont="1" applyFill="1" applyAlignment="1">
      <alignment horizontal="center" vertical="center"/>
    </xf>
    <xf numFmtId="0" fontId="10" fillId="7" borderId="0" xfId="2" applyFont="1" applyFill="1" applyAlignment="1">
      <alignment vertical="center" wrapText="1"/>
    </xf>
    <xf numFmtId="0" fontId="6" fillId="7" borderId="0" xfId="2" applyFont="1" applyFill="1" applyAlignment="1">
      <alignment vertical="center" wrapText="1"/>
    </xf>
    <xf numFmtId="1" fontId="10" fillId="7" borderId="0" xfId="2" applyNumberFormat="1" applyFont="1" applyFill="1" applyAlignment="1">
      <alignment horizontal="center" vertical="center"/>
    </xf>
    <xf numFmtId="2" fontId="10" fillId="7" borderId="0" xfId="2" applyNumberFormat="1" applyFont="1" applyFill="1" applyAlignment="1">
      <alignment horizontal="center" vertical="center"/>
    </xf>
    <xf numFmtId="9" fontId="10" fillId="7" borderId="0" xfId="1" applyNumberFormat="1" applyFont="1" applyFill="1" applyAlignment="1">
      <alignment horizontal="center" vertical="center"/>
    </xf>
    <xf numFmtId="2" fontId="10" fillId="7" borderId="0" xfId="1" applyNumberFormat="1" applyFont="1" applyFill="1" applyAlignment="1">
      <alignment horizontal="center" vertical="center"/>
    </xf>
    <xf numFmtId="0" fontId="25" fillId="7" borderId="2" xfId="53" applyNumberFormat="1" applyFont="1" applyFill="1" applyBorder="1" applyAlignment="1">
      <alignment horizontal="center" vertical="center"/>
    </xf>
    <xf numFmtId="177" fontId="14" fillId="7" borderId="2" xfId="21" applyNumberFormat="1" applyFont="1" applyFill="1" applyBorder="1" applyAlignment="1">
      <alignment horizontal="center" vertical="center"/>
    </xf>
    <xf numFmtId="177" fontId="25" fillId="7" borderId="2" xfId="21" applyNumberFormat="1" applyFont="1" applyFill="1" applyBorder="1" applyAlignment="1">
      <alignment horizontal="center" vertical="center" wrapText="1"/>
    </xf>
    <xf numFmtId="171" fontId="25" fillId="7" borderId="2" xfId="21" applyNumberFormat="1" applyFont="1" applyFill="1" applyBorder="1" applyAlignment="1">
      <alignment horizontal="center" vertical="center" wrapText="1"/>
    </xf>
    <xf numFmtId="2" fontId="25" fillId="7" borderId="2" xfId="21" applyNumberFormat="1" applyFont="1" applyFill="1" applyBorder="1" applyAlignment="1">
      <alignment horizontal="center" vertical="center"/>
    </xf>
    <xf numFmtId="0" fontId="11" fillId="7" borderId="0" xfId="52" applyFont="1" applyFill="1" applyAlignment="1">
      <alignment horizontal="center" vertical="center"/>
    </xf>
    <xf numFmtId="2" fontId="10" fillId="7" borderId="2" xfId="52" applyNumberFormat="1" applyFont="1" applyFill="1" applyBorder="1" applyAlignment="1">
      <alignment horizontal="center" vertical="center"/>
    </xf>
    <xf numFmtId="2" fontId="14" fillId="7" borderId="2" xfId="21" applyNumberFormat="1" applyFont="1" applyFill="1" applyBorder="1" applyAlignment="1">
      <alignment horizontal="center" vertical="center"/>
    </xf>
    <xf numFmtId="0" fontId="14" fillId="7" borderId="2" xfId="53" applyNumberFormat="1" applyFont="1" applyFill="1" applyBorder="1" applyAlignment="1">
      <alignment horizontal="center" vertical="center"/>
    </xf>
    <xf numFmtId="0" fontId="14" fillId="7" borderId="2" xfId="53" applyNumberFormat="1" applyFont="1" applyFill="1" applyBorder="1" applyAlignment="1">
      <alignment horizontal="center" vertical="center" wrapText="1"/>
    </xf>
    <xf numFmtId="0" fontId="10" fillId="7" borderId="2" xfId="5" applyNumberFormat="1" applyFont="1" applyFill="1" applyBorder="1" applyAlignment="1">
      <alignment horizontal="center" vertical="center"/>
    </xf>
    <xf numFmtId="0" fontId="11" fillId="7" borderId="2" xfId="5" applyNumberFormat="1" applyFont="1" applyFill="1" applyBorder="1" applyAlignment="1">
      <alignment horizontal="center" vertical="center" wrapText="1"/>
    </xf>
    <xf numFmtId="0" fontId="10" fillId="7" borderId="2" xfId="5" applyNumberFormat="1" applyFont="1" applyFill="1" applyBorder="1" applyAlignment="1">
      <alignment horizontal="center" vertical="center" wrapText="1"/>
    </xf>
    <xf numFmtId="0" fontId="10" fillId="7" borderId="2" xfId="5" quotePrefix="1" applyNumberFormat="1" applyFont="1" applyFill="1" applyBorder="1" applyAlignment="1">
      <alignment horizontal="center" vertical="center"/>
    </xf>
    <xf numFmtId="0" fontId="11" fillId="7" borderId="2" xfId="5" applyNumberFormat="1" applyFont="1" applyFill="1" applyBorder="1" applyAlignment="1">
      <alignment horizontal="center" vertical="center"/>
    </xf>
    <xf numFmtId="0" fontId="25" fillId="7" borderId="2" xfId="53" applyNumberFormat="1" applyFont="1" applyFill="1" applyBorder="1" applyAlignment="1">
      <alignment horizontal="center" vertical="center" wrapText="1"/>
    </xf>
    <xf numFmtId="2" fontId="11" fillId="7" borderId="2" xfId="52" applyNumberFormat="1" applyFont="1" applyFill="1" applyBorder="1" applyAlignment="1">
      <alignment horizontal="center" vertical="center"/>
    </xf>
    <xf numFmtId="164" fontId="14" fillId="7" borderId="2" xfId="21" applyNumberFormat="1" applyFont="1" applyFill="1" applyBorder="1" applyAlignment="1">
      <alignment horizontal="center" vertical="center"/>
    </xf>
    <xf numFmtId="2" fontId="14" fillId="3" borderId="2" xfId="21" applyNumberFormat="1" applyFont="1" applyFill="1" applyBorder="1" applyAlignment="1">
      <alignment horizontal="center" vertical="center"/>
    </xf>
    <xf numFmtId="2" fontId="25" fillId="7" borderId="2" xfId="52" applyNumberFormat="1" applyFont="1" applyFill="1" applyBorder="1" applyAlignment="1">
      <alignment horizontal="center" vertical="center"/>
    </xf>
    <xf numFmtId="0" fontId="25" fillId="7" borderId="0" xfId="53" applyNumberFormat="1" applyFont="1" applyFill="1" applyBorder="1" applyAlignment="1">
      <alignment horizontal="center" vertical="center"/>
    </xf>
    <xf numFmtId="0" fontId="25" fillId="7" borderId="0" xfId="53" applyNumberFormat="1" applyFont="1" applyFill="1" applyBorder="1" applyAlignment="1">
      <alignment horizontal="center" vertical="center" wrapText="1"/>
    </xf>
    <xf numFmtId="171" fontId="10" fillId="7" borderId="0" xfId="52" applyNumberFormat="1" applyFont="1" applyFill="1" applyBorder="1" applyAlignment="1">
      <alignment horizontal="center" vertical="center"/>
    </xf>
    <xf numFmtId="171" fontId="25" fillId="7" borderId="0" xfId="21" applyNumberFormat="1" applyFont="1" applyFill="1" applyBorder="1" applyAlignment="1">
      <alignment horizontal="center" vertical="center"/>
    </xf>
    <xf numFmtId="176" fontId="25" fillId="7" borderId="0" xfId="21" applyNumberFormat="1" applyFont="1" applyFill="1" applyBorder="1" applyAlignment="1">
      <alignment horizontal="center" vertical="center"/>
    </xf>
    <xf numFmtId="2" fontId="10" fillId="7" borderId="0" xfId="52" applyNumberFormat="1" applyFont="1" applyFill="1" applyBorder="1" applyAlignment="1">
      <alignment horizontal="center" vertical="center"/>
    </xf>
    <xf numFmtId="0" fontId="3" fillId="7" borderId="0" xfId="5" applyNumberFormat="1" applyFont="1" applyFill="1" applyAlignment="1">
      <alignment horizontal="center" vertical="center"/>
    </xf>
    <xf numFmtId="0" fontId="3" fillId="7" borderId="0" xfId="5" applyNumberFormat="1" applyFont="1" applyFill="1" applyAlignment="1">
      <alignment horizontal="center" vertical="center" wrapText="1"/>
    </xf>
    <xf numFmtId="177" fontId="3" fillId="7" borderId="2" xfId="17" applyNumberFormat="1" applyFont="1" applyFill="1" applyBorder="1" applyAlignment="1">
      <alignment horizontal="center" vertical="center"/>
    </xf>
    <xf numFmtId="177" fontId="3" fillId="7" borderId="2" xfId="17" applyNumberFormat="1" applyFont="1" applyFill="1" applyBorder="1" applyAlignment="1">
      <alignment horizontal="center" vertical="center" wrapText="1"/>
    </xf>
    <xf numFmtId="171" fontId="3" fillId="7" borderId="2" xfId="17" applyNumberFormat="1" applyFont="1" applyFill="1" applyBorder="1" applyAlignment="1">
      <alignment horizontal="center" vertical="center" wrapText="1"/>
    </xf>
    <xf numFmtId="0" fontId="10" fillId="7" borderId="0" xfId="52" applyFont="1" applyFill="1" applyAlignment="1">
      <alignment horizontal="center" vertical="center" wrapText="1"/>
    </xf>
    <xf numFmtId="43" fontId="10" fillId="7" borderId="0" xfId="52" applyNumberFormat="1" applyFont="1" applyFill="1" applyAlignment="1">
      <alignment horizontal="center" vertical="center"/>
    </xf>
    <xf numFmtId="0" fontId="11" fillId="7" borderId="7" xfId="2" applyFont="1" applyFill="1" applyBorder="1" applyAlignment="1">
      <alignment vertical="center"/>
    </xf>
    <xf numFmtId="2" fontId="25" fillId="0" borderId="7" xfId="78" applyNumberFormat="1" applyFont="1" applyFill="1" applyBorder="1" applyAlignment="1">
      <alignment horizontal="center" vertical="center"/>
    </xf>
    <xf numFmtId="0" fontId="1" fillId="0" borderId="7" xfId="77" applyBorder="1" applyAlignment="1">
      <alignment horizontal="center" vertical="center"/>
    </xf>
    <xf numFmtId="2" fontId="1" fillId="0" borderId="7" xfId="77" applyNumberFormat="1" applyBorder="1" applyAlignment="1">
      <alignment horizontal="center" vertical="center"/>
    </xf>
    <xf numFmtId="2" fontId="14" fillId="0" borderId="7" xfId="78" applyNumberFormat="1" applyFont="1" applyFill="1" applyBorder="1" applyAlignment="1">
      <alignment horizontal="center" vertical="center"/>
    </xf>
    <xf numFmtId="0" fontId="29" fillId="7" borderId="0" xfId="70" applyNumberFormat="1" applyFont="1" applyFill="1" applyBorder="1" applyAlignment="1">
      <alignment vertical="center"/>
    </xf>
    <xf numFmtId="0" fontId="30" fillId="7" borderId="7" xfId="70" applyNumberFormat="1" applyFont="1" applyFill="1" applyBorder="1" applyAlignment="1">
      <alignment horizontal="center" vertical="center" wrapText="1"/>
    </xf>
    <xf numFmtId="0" fontId="30" fillId="0" borderId="0" xfId="70" applyNumberFormat="1" applyFont="1" applyFill="1" applyBorder="1" applyAlignment="1">
      <alignment vertical="center"/>
    </xf>
    <xf numFmtId="2" fontId="31" fillId="0" borderId="7" xfId="70" applyNumberFormat="1" applyFont="1" applyBorder="1" applyAlignment="1">
      <alignment horizontal="center" vertical="center" wrapText="1"/>
    </xf>
    <xf numFmtId="2" fontId="34" fillId="7" borderId="7" xfId="70" applyNumberFormat="1" applyFont="1" applyFill="1" applyBorder="1" applyAlignment="1">
      <alignment vertical="center"/>
    </xf>
    <xf numFmtId="2" fontId="30" fillId="0" borderId="7" xfId="70" applyNumberFormat="1" applyFont="1" applyFill="1" applyBorder="1" applyAlignment="1">
      <alignment horizontal="center" vertical="center" wrapText="1"/>
    </xf>
    <xf numFmtId="2" fontId="30" fillId="7" borderId="7" xfId="70" applyNumberFormat="1" applyFont="1" applyFill="1" applyBorder="1" applyAlignment="1">
      <alignment vertical="center"/>
    </xf>
    <xf numFmtId="0" fontId="29" fillId="7" borderId="7" xfId="70" applyNumberFormat="1" applyFont="1" applyFill="1" applyBorder="1" applyAlignment="1">
      <alignment vertical="center"/>
    </xf>
    <xf numFmtId="0" fontId="9" fillId="0" borderId="0" xfId="70" applyAlignment="1">
      <alignment vertical="center"/>
    </xf>
    <xf numFmtId="171" fontId="25" fillId="7" borderId="2" xfId="21" applyNumberFormat="1" applyFont="1" applyFill="1" applyBorder="1" applyAlignment="1">
      <alignment horizontal="center" vertical="center" wrapText="1"/>
    </xf>
    <xf numFmtId="0" fontId="4" fillId="7" borderId="0" xfId="5" applyNumberFormat="1" applyFont="1" applyFill="1" applyAlignment="1">
      <alignment horizontal="center" vertical="center" wrapText="1"/>
    </xf>
    <xf numFmtId="0" fontId="8" fillId="7" borderId="0" xfId="5" applyNumberFormat="1" applyFont="1" applyFill="1" applyAlignment="1">
      <alignment horizontal="center" vertical="center" wrapText="1"/>
    </xf>
    <xf numFmtId="0" fontId="25" fillId="7" borderId="2" xfId="53" applyNumberFormat="1" applyFont="1" applyFill="1" applyBorder="1" applyAlignment="1">
      <alignment horizontal="center" vertical="center" wrapText="1"/>
    </xf>
    <xf numFmtId="176" fontId="14" fillId="7" borderId="2" xfId="21" applyNumberFormat="1" applyFont="1" applyFill="1" applyBorder="1" applyAlignment="1">
      <alignment horizontal="center" vertical="center" wrapText="1"/>
    </xf>
    <xf numFmtId="0" fontId="25" fillId="7" borderId="2" xfId="53" applyNumberFormat="1" applyFont="1" applyFill="1" applyBorder="1" applyAlignment="1">
      <alignment horizontal="center" vertical="center"/>
    </xf>
    <xf numFmtId="171" fontId="3" fillId="7" borderId="2" xfId="17" applyNumberFormat="1" applyFont="1" applyFill="1" applyBorder="1" applyAlignment="1">
      <alignment horizontal="center" vertical="center" wrapText="1"/>
    </xf>
    <xf numFmtId="0" fontId="11" fillId="7" borderId="2" xfId="5" applyNumberFormat="1" applyFont="1" applyFill="1" applyBorder="1" applyAlignment="1">
      <alignment horizontal="center" vertical="center" wrapText="1"/>
    </xf>
    <xf numFmtId="0" fontId="8" fillId="7" borderId="0" xfId="5" applyNumberFormat="1" applyFont="1" applyFill="1" applyBorder="1" applyAlignment="1">
      <alignment horizontal="center" vertical="center" wrapText="1"/>
    </xf>
    <xf numFmtId="171" fontId="10" fillId="7" borderId="2" xfId="17" applyFont="1" applyFill="1" applyBorder="1" applyAlignment="1">
      <alignment horizontal="center" vertical="center" wrapText="1"/>
    </xf>
    <xf numFmtId="176" fontId="3" fillId="7" borderId="2" xfId="17" applyNumberFormat="1" applyFont="1" applyFill="1" applyBorder="1" applyAlignment="1">
      <alignment horizontal="center" vertical="center" wrapText="1"/>
    </xf>
    <xf numFmtId="0" fontId="3" fillId="7" borderId="2" xfId="5" applyNumberFormat="1" applyFont="1" applyFill="1" applyBorder="1" applyAlignment="1">
      <alignment horizontal="center" vertical="center"/>
    </xf>
    <xf numFmtId="0" fontId="11" fillId="7" borderId="7" xfId="2" applyFont="1" applyFill="1" applyBorder="1" applyAlignment="1">
      <alignment horizontal="center" vertical="center" wrapText="1"/>
    </xf>
    <xf numFmtId="0" fontId="8" fillId="7" borderId="8" xfId="2" applyFont="1" applyFill="1" applyBorder="1" applyAlignment="1">
      <alignment horizontal="center" vertical="center" wrapText="1"/>
    </xf>
    <xf numFmtId="0" fontId="8" fillId="7" borderId="0" xfId="2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0" fontId="1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1" fontId="11" fillId="7" borderId="2" xfId="2" applyNumberFormat="1" applyFont="1" applyFill="1" applyBorder="1" applyAlignment="1">
      <alignment horizontal="center" vertical="center" wrapText="1"/>
    </xf>
    <xf numFmtId="2" fontId="12" fillId="7" borderId="7" xfId="2" applyNumberFormat="1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 wrapText="1"/>
    </xf>
    <xf numFmtId="49" fontId="12" fillId="7" borderId="2" xfId="2" applyNumberFormat="1" applyFont="1" applyFill="1" applyBorder="1" applyAlignment="1">
      <alignment horizontal="center" vertical="center" wrapText="1"/>
    </xf>
    <xf numFmtId="9" fontId="12" fillId="7" borderId="2" xfId="1" applyNumberFormat="1" applyFont="1" applyFill="1" applyBorder="1" applyAlignment="1">
      <alignment horizontal="center" vertical="center" wrapText="1"/>
    </xf>
    <xf numFmtId="2" fontId="12" fillId="7" borderId="2" xfId="2" applyNumberFormat="1" applyFont="1" applyFill="1" applyBorder="1" applyAlignment="1">
      <alignment horizontal="center" vertical="center" wrapText="1"/>
    </xf>
    <xf numFmtId="0" fontId="18" fillId="0" borderId="0" xfId="77" applyFont="1" applyAlignment="1">
      <alignment horizontal="left" wrapText="1"/>
    </xf>
    <xf numFmtId="1" fontId="12" fillId="0" borderId="2" xfId="2" applyNumberFormat="1" applyFont="1" applyFill="1" applyBorder="1" applyAlignment="1">
      <alignment horizontal="center" vertical="center" wrapText="1"/>
    </xf>
    <xf numFmtId="2" fontId="12" fillId="0" borderId="2" xfId="2" applyNumberFormat="1" applyFont="1" applyFill="1" applyBorder="1" applyAlignment="1">
      <alignment horizontal="center" vertical="center" wrapText="1"/>
    </xf>
    <xf numFmtId="2" fontId="12" fillId="0" borderId="7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30" fillId="0" borderId="7" xfId="70" applyNumberFormat="1" applyFont="1" applyFill="1" applyBorder="1" applyAlignment="1">
      <alignment horizontal="center" vertical="center" wrapText="1"/>
    </xf>
    <xf numFmtId="0" fontId="28" fillId="0" borderId="6" xfId="70" applyNumberFormat="1" applyFont="1" applyFill="1" applyBorder="1" applyAlignment="1">
      <alignment horizontal="center" vertical="center" wrapText="1"/>
    </xf>
    <xf numFmtId="14" fontId="29" fillId="0" borderId="7" xfId="70" applyNumberFormat="1" applyFont="1" applyFill="1" applyBorder="1" applyAlignment="1">
      <alignment horizontal="center" vertical="center" wrapText="1"/>
    </xf>
  </cellXfs>
  <cellStyles count="82">
    <cellStyle name="Body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omma  - Style1" xfId="15"/>
    <cellStyle name="Comma [00]" xfId="16"/>
    <cellStyle name="Comma 2" xfId="17"/>
    <cellStyle name="Comma 2 2" xfId="79"/>
    <cellStyle name="Comma 3" xfId="18"/>
    <cellStyle name="Comma 4" xfId="19"/>
    <cellStyle name="Comma 5" xfId="20"/>
    <cellStyle name="Comma 6" xfId="80"/>
    <cellStyle name="Comma_Xl0000004" xfId="21"/>
    <cellStyle name="Curren - Style2" xfId="22"/>
    <cellStyle name="Currency [00]" xfId="23"/>
    <cellStyle name="DataPilot Result" xfId="24"/>
    <cellStyle name="date" xfId="25"/>
    <cellStyle name="Date Short" xfId="26"/>
    <cellStyle name="DELTA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Grey" xfId="33"/>
    <cellStyle name="Header1" xfId="34"/>
    <cellStyle name="Header2" xfId="35"/>
    <cellStyle name="Input [yellow]" xfId="36"/>
    <cellStyle name="Link Currency (0)" xfId="37"/>
    <cellStyle name="Link Currency (2)" xfId="38"/>
    <cellStyle name="Link Units (0)" xfId="39"/>
    <cellStyle name="Link Units (1)" xfId="40"/>
    <cellStyle name="Link Units (2)" xfId="41"/>
    <cellStyle name="no dec" xfId="42"/>
    <cellStyle name="Normal" xfId="0" builtinId="0"/>
    <cellStyle name="Normal - Style1" xfId="43"/>
    <cellStyle name="Normal 10 2" xfId="71"/>
    <cellStyle name="Normal 2" xfId="5"/>
    <cellStyle name="Normal 2 2" xfId="44"/>
    <cellStyle name="Normal 2 3" xfId="81"/>
    <cellStyle name="Normal 2_DISCOM FINANCE" xfId="45"/>
    <cellStyle name="Normal 26 2" xfId="72"/>
    <cellStyle name="Normal 3" xfId="46"/>
    <cellStyle name="Normal 3 113" xfId="73"/>
    <cellStyle name="Normal 3 2" xfId="47"/>
    <cellStyle name="Normal 4" xfId="48"/>
    <cellStyle name="Normal 5" xfId="49"/>
    <cellStyle name="Normal 6" xfId="50"/>
    <cellStyle name="Normal 7" xfId="51"/>
    <cellStyle name="Normal 8" xfId="74"/>
    <cellStyle name="Normal 9" xfId="77"/>
    <cellStyle name="Normal_CONSUMPTION GREATER THAN 1 MVA" xfId="2"/>
    <cellStyle name="Normal_misclanos_final20121124" xfId="70"/>
    <cellStyle name="Normal_rev_t1_t4_t6(1)" xfId="52"/>
    <cellStyle name="Normal_Xl0000004" xfId="53"/>
    <cellStyle name="Normal_Xl0000014" xfId="4"/>
    <cellStyle name="Normal_Xl0000016" xfId="3"/>
    <cellStyle name="Percent" xfId="1" builtinId="5"/>
    <cellStyle name="Percent [0]" xfId="54"/>
    <cellStyle name="Percent [00]" xfId="55"/>
    <cellStyle name="Percent [2]" xfId="56"/>
    <cellStyle name="Percent 2" xfId="57"/>
    <cellStyle name="Percent 2 2" xfId="58"/>
    <cellStyle name="Percent 2 9" xfId="75"/>
    <cellStyle name="Percent 3" xfId="59"/>
    <cellStyle name="Percent 4" xfId="60"/>
    <cellStyle name="Percent 5" xfId="61"/>
    <cellStyle name="Percent 6" xfId="78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Table_Heading" xfId="76"/>
    <cellStyle name="Text Indent A" xfId="67"/>
    <cellStyle name="Text Indent B" xfId="68"/>
    <cellStyle name="Text Indent C" xfId="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e%20Data%2002-05-2016/d%20drive/ARR20-21/T4%20to%20t9%20revised%20as%20per%20oerc%20quer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e%20Data%2002-05-2016/d%20drive/ARR20-21/T1%20to%20t9%202021%20(Autosaved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T-9 revised"/>
      <sheetName val="T-5"/>
      <sheetName val="T3"/>
      <sheetName val="T2"/>
      <sheetName val="t61819"/>
      <sheetName val="t6_1920"/>
      <sheetName val="T-1"/>
      <sheetName val="t4"/>
      <sheetName val="T-7 Curr"/>
      <sheetName val="T-7 "/>
      <sheetName val="F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2">
          <cell r="O52">
            <v>86.566320000000005</v>
          </cell>
        </row>
        <row r="53">
          <cell r="O53">
            <v>64.621139999999997</v>
          </cell>
        </row>
        <row r="55">
          <cell r="O55">
            <v>284.34792119999997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Sheet4"/>
      <sheetName val="T-1 (2)"/>
      <sheetName val="T-5 F (2)"/>
      <sheetName val="T3F (2)"/>
      <sheetName val="T2F (2)"/>
      <sheetName val="t6 1718 it"/>
      <sheetName val="t61819"/>
      <sheetName val="t6_1920"/>
      <sheetName val="t6 1819f"/>
      <sheetName val="T-1"/>
      <sheetName val="T-7 Curr"/>
      <sheetName val="T-7 "/>
      <sheetName val="d to gridco (3)"/>
      <sheetName val="t4"/>
      <sheetName val="Sheet6"/>
      <sheetName val="Sheet5"/>
      <sheetName val="eht"/>
      <sheetName val="ht1mva"/>
      <sheetName val="T-9 "/>
      <sheetName val="t1it"/>
      <sheetName val="d to gridco (2)"/>
      <sheetName val="bpl"/>
      <sheetName val="Sheet3"/>
      <sheetName val="t4it"/>
      <sheetName val="Sheet1"/>
      <sheetName val="HT"/>
      <sheetName val="T-9 f"/>
      <sheetName val="T3F"/>
      <sheetName val="T2F"/>
      <sheetName val="T-5 F"/>
      <sheetName val="t2it"/>
      <sheetName val="T3-FY1718 (2)"/>
      <sheetName val="T3-FINFY1718"/>
      <sheetName val="T-5"/>
      <sheetName val="T-9"/>
      <sheetName val="CESU PP"/>
      <sheetName val="F-7"/>
      <sheetName val="d to gridco"/>
      <sheetName val="t4it0906"/>
      <sheetName val="T-8"/>
      <sheetName val="comp"/>
      <sheetName val="proposed tariff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01">
          <cell r="H201">
            <v>2111</v>
          </cell>
        </row>
        <row r="202">
          <cell r="H202">
            <v>1495</v>
          </cell>
        </row>
        <row r="203">
          <cell r="H203">
            <v>1000</v>
          </cell>
        </row>
        <row r="204">
          <cell r="H204">
            <v>1000</v>
          </cell>
        </row>
        <row r="205">
          <cell r="H205">
            <v>3000</v>
          </cell>
        </row>
        <row r="206">
          <cell r="H206">
            <v>3000</v>
          </cell>
        </row>
        <row r="207">
          <cell r="H207">
            <v>1300</v>
          </cell>
        </row>
        <row r="208">
          <cell r="H208">
            <v>1260</v>
          </cell>
        </row>
        <row r="209">
          <cell r="H209">
            <v>1120</v>
          </cell>
        </row>
        <row r="210">
          <cell r="H210">
            <v>1600</v>
          </cell>
        </row>
        <row r="211">
          <cell r="H211">
            <v>3150</v>
          </cell>
        </row>
        <row r="212">
          <cell r="H212">
            <v>1000</v>
          </cell>
        </row>
        <row r="213">
          <cell r="H213">
            <v>1000</v>
          </cell>
        </row>
        <row r="214">
          <cell r="H214">
            <v>4000</v>
          </cell>
        </row>
        <row r="215">
          <cell r="H215">
            <v>3000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78"/>
  <sheetViews>
    <sheetView tabSelected="1" view="pageBreakPreview" workbookViewId="0">
      <pane xSplit="2" ySplit="8" topLeftCell="C75" activePane="bottomRight" state="frozen"/>
      <selection pane="topRight" activeCell="C1" sqref="C1"/>
      <selection pane="bottomLeft" activeCell="A6" sqref="A6"/>
      <selection pane="bottomRight" activeCell="N79" sqref="N78:O79"/>
    </sheetView>
  </sheetViews>
  <sheetFormatPr defaultColWidth="7.109375" defaultRowHeight="15"/>
  <cols>
    <col min="1" max="1" width="3" style="11" customWidth="1"/>
    <col min="2" max="2" width="15.5546875" style="120" customWidth="1"/>
    <col min="3" max="3" width="8.88671875" style="11" customWidth="1"/>
    <col min="4" max="4" width="8.109375" style="11" customWidth="1"/>
    <col min="5" max="5" width="8.21875" style="11" customWidth="1"/>
    <col min="6" max="6" width="7" style="11" customWidth="1"/>
    <col min="7" max="7" width="6.33203125" style="11" customWidth="1"/>
    <col min="8" max="8" width="7.6640625" style="11" customWidth="1"/>
    <col min="9" max="9" width="7.5546875" style="11" customWidth="1"/>
    <col min="10" max="10" width="7.77734375" style="11" customWidth="1"/>
    <col min="11" max="11" width="7.21875" style="11" customWidth="1"/>
    <col min="12" max="12" width="7.88671875" style="11" customWidth="1"/>
    <col min="13" max="13" width="8.44140625" style="11" customWidth="1"/>
    <col min="14" max="14" width="7.109375" style="11"/>
    <col min="15" max="15" width="7.33203125" style="11" bestFit="1" customWidth="1"/>
    <col min="16" max="256" width="7.109375" style="11"/>
    <col min="257" max="257" width="3" style="11" customWidth="1"/>
    <col min="258" max="258" width="15.5546875" style="11" customWidth="1"/>
    <col min="259" max="259" width="8.88671875" style="11" customWidth="1"/>
    <col min="260" max="260" width="8.109375" style="11" customWidth="1"/>
    <col min="261" max="261" width="8.21875" style="11" customWidth="1"/>
    <col min="262" max="262" width="7" style="11" customWidth="1"/>
    <col min="263" max="263" width="6.33203125" style="11" customWidth="1"/>
    <col min="264" max="264" width="7.6640625" style="11" customWidth="1"/>
    <col min="265" max="265" width="7.5546875" style="11" customWidth="1"/>
    <col min="266" max="266" width="7.77734375" style="11" customWidth="1"/>
    <col min="267" max="267" width="7.21875" style="11" customWidth="1"/>
    <col min="268" max="268" width="7.88671875" style="11" customWidth="1"/>
    <col min="269" max="269" width="8.44140625" style="11" customWidth="1"/>
    <col min="270" max="270" width="7.109375" style="11"/>
    <col min="271" max="271" width="7.33203125" style="11" bestFit="1" customWidth="1"/>
    <col min="272" max="512" width="7.109375" style="11"/>
    <col min="513" max="513" width="3" style="11" customWidth="1"/>
    <col min="514" max="514" width="15.5546875" style="11" customWidth="1"/>
    <col min="515" max="515" width="8.88671875" style="11" customWidth="1"/>
    <col min="516" max="516" width="8.109375" style="11" customWidth="1"/>
    <col min="517" max="517" width="8.21875" style="11" customWidth="1"/>
    <col min="518" max="518" width="7" style="11" customWidth="1"/>
    <col min="519" max="519" width="6.33203125" style="11" customWidth="1"/>
    <col min="520" max="520" width="7.6640625" style="11" customWidth="1"/>
    <col min="521" max="521" width="7.5546875" style="11" customWidth="1"/>
    <col min="522" max="522" width="7.77734375" style="11" customWidth="1"/>
    <col min="523" max="523" width="7.21875" style="11" customWidth="1"/>
    <col min="524" max="524" width="7.88671875" style="11" customWidth="1"/>
    <col min="525" max="525" width="8.44140625" style="11" customWidth="1"/>
    <col min="526" max="526" width="7.109375" style="11"/>
    <col min="527" max="527" width="7.33203125" style="11" bestFit="1" customWidth="1"/>
    <col min="528" max="768" width="7.109375" style="11"/>
    <col min="769" max="769" width="3" style="11" customWidth="1"/>
    <col min="770" max="770" width="15.5546875" style="11" customWidth="1"/>
    <col min="771" max="771" width="8.88671875" style="11" customWidth="1"/>
    <col min="772" max="772" width="8.109375" style="11" customWidth="1"/>
    <col min="773" max="773" width="8.21875" style="11" customWidth="1"/>
    <col min="774" max="774" width="7" style="11" customWidth="1"/>
    <col min="775" max="775" width="6.33203125" style="11" customWidth="1"/>
    <col min="776" max="776" width="7.6640625" style="11" customWidth="1"/>
    <col min="777" max="777" width="7.5546875" style="11" customWidth="1"/>
    <col min="778" max="778" width="7.77734375" style="11" customWidth="1"/>
    <col min="779" max="779" width="7.21875" style="11" customWidth="1"/>
    <col min="780" max="780" width="7.88671875" style="11" customWidth="1"/>
    <col min="781" max="781" width="8.44140625" style="11" customWidth="1"/>
    <col min="782" max="782" width="7.109375" style="11"/>
    <col min="783" max="783" width="7.33203125" style="11" bestFit="1" customWidth="1"/>
    <col min="784" max="1024" width="7.109375" style="11"/>
    <col min="1025" max="1025" width="3" style="11" customWidth="1"/>
    <col min="1026" max="1026" width="15.5546875" style="11" customWidth="1"/>
    <col min="1027" max="1027" width="8.88671875" style="11" customWidth="1"/>
    <col min="1028" max="1028" width="8.109375" style="11" customWidth="1"/>
    <col min="1029" max="1029" width="8.21875" style="11" customWidth="1"/>
    <col min="1030" max="1030" width="7" style="11" customWidth="1"/>
    <col min="1031" max="1031" width="6.33203125" style="11" customWidth="1"/>
    <col min="1032" max="1032" width="7.6640625" style="11" customWidth="1"/>
    <col min="1033" max="1033" width="7.5546875" style="11" customWidth="1"/>
    <col min="1034" max="1034" width="7.77734375" style="11" customWidth="1"/>
    <col min="1035" max="1035" width="7.21875" style="11" customWidth="1"/>
    <col min="1036" max="1036" width="7.88671875" style="11" customWidth="1"/>
    <col min="1037" max="1037" width="8.44140625" style="11" customWidth="1"/>
    <col min="1038" max="1038" width="7.109375" style="11"/>
    <col min="1039" max="1039" width="7.33203125" style="11" bestFit="1" customWidth="1"/>
    <col min="1040" max="1280" width="7.109375" style="11"/>
    <col min="1281" max="1281" width="3" style="11" customWidth="1"/>
    <col min="1282" max="1282" width="15.5546875" style="11" customWidth="1"/>
    <col min="1283" max="1283" width="8.88671875" style="11" customWidth="1"/>
    <col min="1284" max="1284" width="8.109375" style="11" customWidth="1"/>
    <col min="1285" max="1285" width="8.21875" style="11" customWidth="1"/>
    <col min="1286" max="1286" width="7" style="11" customWidth="1"/>
    <col min="1287" max="1287" width="6.33203125" style="11" customWidth="1"/>
    <col min="1288" max="1288" width="7.6640625" style="11" customWidth="1"/>
    <col min="1289" max="1289" width="7.5546875" style="11" customWidth="1"/>
    <col min="1290" max="1290" width="7.77734375" style="11" customWidth="1"/>
    <col min="1291" max="1291" width="7.21875" style="11" customWidth="1"/>
    <col min="1292" max="1292" width="7.88671875" style="11" customWidth="1"/>
    <col min="1293" max="1293" width="8.44140625" style="11" customWidth="1"/>
    <col min="1294" max="1294" width="7.109375" style="11"/>
    <col min="1295" max="1295" width="7.33203125" style="11" bestFit="1" customWidth="1"/>
    <col min="1296" max="1536" width="7.109375" style="11"/>
    <col min="1537" max="1537" width="3" style="11" customWidth="1"/>
    <col min="1538" max="1538" width="15.5546875" style="11" customWidth="1"/>
    <col min="1539" max="1539" width="8.88671875" style="11" customWidth="1"/>
    <col min="1540" max="1540" width="8.109375" style="11" customWidth="1"/>
    <col min="1541" max="1541" width="8.21875" style="11" customWidth="1"/>
    <col min="1542" max="1542" width="7" style="11" customWidth="1"/>
    <col min="1543" max="1543" width="6.33203125" style="11" customWidth="1"/>
    <col min="1544" max="1544" width="7.6640625" style="11" customWidth="1"/>
    <col min="1545" max="1545" width="7.5546875" style="11" customWidth="1"/>
    <col min="1546" max="1546" width="7.77734375" style="11" customWidth="1"/>
    <col min="1547" max="1547" width="7.21875" style="11" customWidth="1"/>
    <col min="1548" max="1548" width="7.88671875" style="11" customWidth="1"/>
    <col min="1549" max="1549" width="8.44140625" style="11" customWidth="1"/>
    <col min="1550" max="1550" width="7.109375" style="11"/>
    <col min="1551" max="1551" width="7.33203125" style="11" bestFit="1" customWidth="1"/>
    <col min="1552" max="1792" width="7.109375" style="11"/>
    <col min="1793" max="1793" width="3" style="11" customWidth="1"/>
    <col min="1794" max="1794" width="15.5546875" style="11" customWidth="1"/>
    <col min="1795" max="1795" width="8.88671875" style="11" customWidth="1"/>
    <col min="1796" max="1796" width="8.109375" style="11" customWidth="1"/>
    <col min="1797" max="1797" width="8.21875" style="11" customWidth="1"/>
    <col min="1798" max="1798" width="7" style="11" customWidth="1"/>
    <col min="1799" max="1799" width="6.33203125" style="11" customWidth="1"/>
    <col min="1800" max="1800" width="7.6640625" style="11" customWidth="1"/>
    <col min="1801" max="1801" width="7.5546875" style="11" customWidth="1"/>
    <col min="1802" max="1802" width="7.77734375" style="11" customWidth="1"/>
    <col min="1803" max="1803" width="7.21875" style="11" customWidth="1"/>
    <col min="1804" max="1804" width="7.88671875" style="11" customWidth="1"/>
    <col min="1805" max="1805" width="8.44140625" style="11" customWidth="1"/>
    <col min="1806" max="1806" width="7.109375" style="11"/>
    <col min="1807" max="1807" width="7.33203125" style="11" bestFit="1" customWidth="1"/>
    <col min="1808" max="2048" width="7.109375" style="11"/>
    <col min="2049" max="2049" width="3" style="11" customWidth="1"/>
    <col min="2050" max="2050" width="15.5546875" style="11" customWidth="1"/>
    <col min="2051" max="2051" width="8.88671875" style="11" customWidth="1"/>
    <col min="2052" max="2052" width="8.109375" style="11" customWidth="1"/>
    <col min="2053" max="2053" width="8.21875" style="11" customWidth="1"/>
    <col min="2054" max="2054" width="7" style="11" customWidth="1"/>
    <col min="2055" max="2055" width="6.33203125" style="11" customWidth="1"/>
    <col min="2056" max="2056" width="7.6640625" style="11" customWidth="1"/>
    <col min="2057" max="2057" width="7.5546875" style="11" customWidth="1"/>
    <col min="2058" max="2058" width="7.77734375" style="11" customWidth="1"/>
    <col min="2059" max="2059" width="7.21875" style="11" customWidth="1"/>
    <col min="2060" max="2060" width="7.88671875" style="11" customWidth="1"/>
    <col min="2061" max="2061" width="8.44140625" style="11" customWidth="1"/>
    <col min="2062" max="2062" width="7.109375" style="11"/>
    <col min="2063" max="2063" width="7.33203125" style="11" bestFit="1" customWidth="1"/>
    <col min="2064" max="2304" width="7.109375" style="11"/>
    <col min="2305" max="2305" width="3" style="11" customWidth="1"/>
    <col min="2306" max="2306" width="15.5546875" style="11" customWidth="1"/>
    <col min="2307" max="2307" width="8.88671875" style="11" customWidth="1"/>
    <col min="2308" max="2308" width="8.109375" style="11" customWidth="1"/>
    <col min="2309" max="2309" width="8.21875" style="11" customWidth="1"/>
    <col min="2310" max="2310" width="7" style="11" customWidth="1"/>
    <col min="2311" max="2311" width="6.33203125" style="11" customWidth="1"/>
    <col min="2312" max="2312" width="7.6640625" style="11" customWidth="1"/>
    <col min="2313" max="2313" width="7.5546875" style="11" customWidth="1"/>
    <col min="2314" max="2314" width="7.77734375" style="11" customWidth="1"/>
    <col min="2315" max="2315" width="7.21875" style="11" customWidth="1"/>
    <col min="2316" max="2316" width="7.88671875" style="11" customWidth="1"/>
    <col min="2317" max="2317" width="8.44140625" style="11" customWidth="1"/>
    <col min="2318" max="2318" width="7.109375" style="11"/>
    <col min="2319" max="2319" width="7.33203125" style="11" bestFit="1" customWidth="1"/>
    <col min="2320" max="2560" width="7.109375" style="11"/>
    <col min="2561" max="2561" width="3" style="11" customWidth="1"/>
    <col min="2562" max="2562" width="15.5546875" style="11" customWidth="1"/>
    <col min="2563" max="2563" width="8.88671875" style="11" customWidth="1"/>
    <col min="2564" max="2564" width="8.109375" style="11" customWidth="1"/>
    <col min="2565" max="2565" width="8.21875" style="11" customWidth="1"/>
    <col min="2566" max="2566" width="7" style="11" customWidth="1"/>
    <col min="2567" max="2567" width="6.33203125" style="11" customWidth="1"/>
    <col min="2568" max="2568" width="7.6640625" style="11" customWidth="1"/>
    <col min="2569" max="2569" width="7.5546875" style="11" customWidth="1"/>
    <col min="2570" max="2570" width="7.77734375" style="11" customWidth="1"/>
    <col min="2571" max="2571" width="7.21875" style="11" customWidth="1"/>
    <col min="2572" max="2572" width="7.88671875" style="11" customWidth="1"/>
    <col min="2573" max="2573" width="8.44140625" style="11" customWidth="1"/>
    <col min="2574" max="2574" width="7.109375" style="11"/>
    <col min="2575" max="2575" width="7.33203125" style="11" bestFit="1" customWidth="1"/>
    <col min="2576" max="2816" width="7.109375" style="11"/>
    <col min="2817" max="2817" width="3" style="11" customWidth="1"/>
    <col min="2818" max="2818" width="15.5546875" style="11" customWidth="1"/>
    <col min="2819" max="2819" width="8.88671875" style="11" customWidth="1"/>
    <col min="2820" max="2820" width="8.109375" style="11" customWidth="1"/>
    <col min="2821" max="2821" width="8.21875" style="11" customWidth="1"/>
    <col min="2822" max="2822" width="7" style="11" customWidth="1"/>
    <col min="2823" max="2823" width="6.33203125" style="11" customWidth="1"/>
    <col min="2824" max="2824" width="7.6640625" style="11" customWidth="1"/>
    <col min="2825" max="2825" width="7.5546875" style="11" customWidth="1"/>
    <col min="2826" max="2826" width="7.77734375" style="11" customWidth="1"/>
    <col min="2827" max="2827" width="7.21875" style="11" customWidth="1"/>
    <col min="2828" max="2828" width="7.88671875" style="11" customWidth="1"/>
    <col min="2829" max="2829" width="8.44140625" style="11" customWidth="1"/>
    <col min="2830" max="2830" width="7.109375" style="11"/>
    <col min="2831" max="2831" width="7.33203125" style="11" bestFit="1" customWidth="1"/>
    <col min="2832" max="3072" width="7.109375" style="11"/>
    <col min="3073" max="3073" width="3" style="11" customWidth="1"/>
    <col min="3074" max="3074" width="15.5546875" style="11" customWidth="1"/>
    <col min="3075" max="3075" width="8.88671875" style="11" customWidth="1"/>
    <col min="3076" max="3076" width="8.109375" style="11" customWidth="1"/>
    <col min="3077" max="3077" width="8.21875" style="11" customWidth="1"/>
    <col min="3078" max="3078" width="7" style="11" customWidth="1"/>
    <col min="3079" max="3079" width="6.33203125" style="11" customWidth="1"/>
    <col min="3080" max="3080" width="7.6640625" style="11" customWidth="1"/>
    <col min="3081" max="3081" width="7.5546875" style="11" customWidth="1"/>
    <col min="3082" max="3082" width="7.77734375" style="11" customWidth="1"/>
    <col min="3083" max="3083" width="7.21875" style="11" customWidth="1"/>
    <col min="3084" max="3084" width="7.88671875" style="11" customWidth="1"/>
    <col min="3085" max="3085" width="8.44140625" style="11" customWidth="1"/>
    <col min="3086" max="3086" width="7.109375" style="11"/>
    <col min="3087" max="3087" width="7.33203125" style="11" bestFit="1" customWidth="1"/>
    <col min="3088" max="3328" width="7.109375" style="11"/>
    <col min="3329" max="3329" width="3" style="11" customWidth="1"/>
    <col min="3330" max="3330" width="15.5546875" style="11" customWidth="1"/>
    <col min="3331" max="3331" width="8.88671875" style="11" customWidth="1"/>
    <col min="3332" max="3332" width="8.109375" style="11" customWidth="1"/>
    <col min="3333" max="3333" width="8.21875" style="11" customWidth="1"/>
    <col min="3334" max="3334" width="7" style="11" customWidth="1"/>
    <col min="3335" max="3335" width="6.33203125" style="11" customWidth="1"/>
    <col min="3336" max="3336" width="7.6640625" style="11" customWidth="1"/>
    <col min="3337" max="3337" width="7.5546875" style="11" customWidth="1"/>
    <col min="3338" max="3338" width="7.77734375" style="11" customWidth="1"/>
    <col min="3339" max="3339" width="7.21875" style="11" customWidth="1"/>
    <col min="3340" max="3340" width="7.88671875" style="11" customWidth="1"/>
    <col min="3341" max="3341" width="8.44140625" style="11" customWidth="1"/>
    <col min="3342" max="3342" width="7.109375" style="11"/>
    <col min="3343" max="3343" width="7.33203125" style="11" bestFit="1" customWidth="1"/>
    <col min="3344" max="3584" width="7.109375" style="11"/>
    <col min="3585" max="3585" width="3" style="11" customWidth="1"/>
    <col min="3586" max="3586" width="15.5546875" style="11" customWidth="1"/>
    <col min="3587" max="3587" width="8.88671875" style="11" customWidth="1"/>
    <col min="3588" max="3588" width="8.109375" style="11" customWidth="1"/>
    <col min="3589" max="3589" width="8.21875" style="11" customWidth="1"/>
    <col min="3590" max="3590" width="7" style="11" customWidth="1"/>
    <col min="3591" max="3591" width="6.33203125" style="11" customWidth="1"/>
    <col min="3592" max="3592" width="7.6640625" style="11" customWidth="1"/>
    <col min="3593" max="3593" width="7.5546875" style="11" customWidth="1"/>
    <col min="3594" max="3594" width="7.77734375" style="11" customWidth="1"/>
    <col min="3595" max="3595" width="7.21875" style="11" customWidth="1"/>
    <col min="3596" max="3596" width="7.88671875" style="11" customWidth="1"/>
    <col min="3597" max="3597" width="8.44140625" style="11" customWidth="1"/>
    <col min="3598" max="3598" width="7.109375" style="11"/>
    <col min="3599" max="3599" width="7.33203125" style="11" bestFit="1" customWidth="1"/>
    <col min="3600" max="3840" width="7.109375" style="11"/>
    <col min="3841" max="3841" width="3" style="11" customWidth="1"/>
    <col min="3842" max="3842" width="15.5546875" style="11" customWidth="1"/>
    <col min="3843" max="3843" width="8.88671875" style="11" customWidth="1"/>
    <col min="3844" max="3844" width="8.109375" style="11" customWidth="1"/>
    <col min="3845" max="3845" width="8.21875" style="11" customWidth="1"/>
    <col min="3846" max="3846" width="7" style="11" customWidth="1"/>
    <col min="3847" max="3847" width="6.33203125" style="11" customWidth="1"/>
    <col min="3848" max="3848" width="7.6640625" style="11" customWidth="1"/>
    <col min="3849" max="3849" width="7.5546875" style="11" customWidth="1"/>
    <col min="3850" max="3850" width="7.77734375" style="11" customWidth="1"/>
    <col min="3851" max="3851" width="7.21875" style="11" customWidth="1"/>
    <col min="3852" max="3852" width="7.88671875" style="11" customWidth="1"/>
    <col min="3853" max="3853" width="8.44140625" style="11" customWidth="1"/>
    <col min="3854" max="3854" width="7.109375" style="11"/>
    <col min="3855" max="3855" width="7.33203125" style="11" bestFit="1" customWidth="1"/>
    <col min="3856" max="4096" width="7.109375" style="11"/>
    <col min="4097" max="4097" width="3" style="11" customWidth="1"/>
    <col min="4098" max="4098" width="15.5546875" style="11" customWidth="1"/>
    <col min="4099" max="4099" width="8.88671875" style="11" customWidth="1"/>
    <col min="4100" max="4100" width="8.109375" style="11" customWidth="1"/>
    <col min="4101" max="4101" width="8.21875" style="11" customWidth="1"/>
    <col min="4102" max="4102" width="7" style="11" customWidth="1"/>
    <col min="4103" max="4103" width="6.33203125" style="11" customWidth="1"/>
    <col min="4104" max="4104" width="7.6640625" style="11" customWidth="1"/>
    <col min="4105" max="4105" width="7.5546875" style="11" customWidth="1"/>
    <col min="4106" max="4106" width="7.77734375" style="11" customWidth="1"/>
    <col min="4107" max="4107" width="7.21875" style="11" customWidth="1"/>
    <col min="4108" max="4108" width="7.88671875" style="11" customWidth="1"/>
    <col min="4109" max="4109" width="8.44140625" style="11" customWidth="1"/>
    <col min="4110" max="4110" width="7.109375" style="11"/>
    <col min="4111" max="4111" width="7.33203125" style="11" bestFit="1" customWidth="1"/>
    <col min="4112" max="4352" width="7.109375" style="11"/>
    <col min="4353" max="4353" width="3" style="11" customWidth="1"/>
    <col min="4354" max="4354" width="15.5546875" style="11" customWidth="1"/>
    <col min="4355" max="4355" width="8.88671875" style="11" customWidth="1"/>
    <col min="4356" max="4356" width="8.109375" style="11" customWidth="1"/>
    <col min="4357" max="4357" width="8.21875" style="11" customWidth="1"/>
    <col min="4358" max="4358" width="7" style="11" customWidth="1"/>
    <col min="4359" max="4359" width="6.33203125" style="11" customWidth="1"/>
    <col min="4360" max="4360" width="7.6640625" style="11" customWidth="1"/>
    <col min="4361" max="4361" width="7.5546875" style="11" customWidth="1"/>
    <col min="4362" max="4362" width="7.77734375" style="11" customWidth="1"/>
    <col min="4363" max="4363" width="7.21875" style="11" customWidth="1"/>
    <col min="4364" max="4364" width="7.88671875" style="11" customWidth="1"/>
    <col min="4365" max="4365" width="8.44140625" style="11" customWidth="1"/>
    <col min="4366" max="4366" width="7.109375" style="11"/>
    <col min="4367" max="4367" width="7.33203125" style="11" bestFit="1" customWidth="1"/>
    <col min="4368" max="4608" width="7.109375" style="11"/>
    <col min="4609" max="4609" width="3" style="11" customWidth="1"/>
    <col min="4610" max="4610" width="15.5546875" style="11" customWidth="1"/>
    <col min="4611" max="4611" width="8.88671875" style="11" customWidth="1"/>
    <col min="4612" max="4612" width="8.109375" style="11" customWidth="1"/>
    <col min="4613" max="4613" width="8.21875" style="11" customWidth="1"/>
    <col min="4614" max="4614" width="7" style="11" customWidth="1"/>
    <col min="4615" max="4615" width="6.33203125" style="11" customWidth="1"/>
    <col min="4616" max="4616" width="7.6640625" style="11" customWidth="1"/>
    <col min="4617" max="4617" width="7.5546875" style="11" customWidth="1"/>
    <col min="4618" max="4618" width="7.77734375" style="11" customWidth="1"/>
    <col min="4619" max="4619" width="7.21875" style="11" customWidth="1"/>
    <col min="4620" max="4620" width="7.88671875" style="11" customWidth="1"/>
    <col min="4621" max="4621" width="8.44140625" style="11" customWidth="1"/>
    <col min="4622" max="4622" width="7.109375" style="11"/>
    <col min="4623" max="4623" width="7.33203125" style="11" bestFit="1" customWidth="1"/>
    <col min="4624" max="4864" width="7.109375" style="11"/>
    <col min="4865" max="4865" width="3" style="11" customWidth="1"/>
    <col min="4866" max="4866" width="15.5546875" style="11" customWidth="1"/>
    <col min="4867" max="4867" width="8.88671875" style="11" customWidth="1"/>
    <col min="4868" max="4868" width="8.109375" style="11" customWidth="1"/>
    <col min="4869" max="4869" width="8.21875" style="11" customWidth="1"/>
    <col min="4870" max="4870" width="7" style="11" customWidth="1"/>
    <col min="4871" max="4871" width="6.33203125" style="11" customWidth="1"/>
    <col min="4872" max="4872" width="7.6640625" style="11" customWidth="1"/>
    <col min="4873" max="4873" width="7.5546875" style="11" customWidth="1"/>
    <col min="4874" max="4874" width="7.77734375" style="11" customWidth="1"/>
    <col min="4875" max="4875" width="7.21875" style="11" customWidth="1"/>
    <col min="4876" max="4876" width="7.88671875" style="11" customWidth="1"/>
    <col min="4877" max="4877" width="8.44140625" style="11" customWidth="1"/>
    <col min="4878" max="4878" width="7.109375" style="11"/>
    <col min="4879" max="4879" width="7.33203125" style="11" bestFit="1" customWidth="1"/>
    <col min="4880" max="5120" width="7.109375" style="11"/>
    <col min="5121" max="5121" width="3" style="11" customWidth="1"/>
    <col min="5122" max="5122" width="15.5546875" style="11" customWidth="1"/>
    <col min="5123" max="5123" width="8.88671875" style="11" customWidth="1"/>
    <col min="5124" max="5124" width="8.109375" style="11" customWidth="1"/>
    <col min="5125" max="5125" width="8.21875" style="11" customWidth="1"/>
    <col min="5126" max="5126" width="7" style="11" customWidth="1"/>
    <col min="5127" max="5127" width="6.33203125" style="11" customWidth="1"/>
    <col min="5128" max="5128" width="7.6640625" style="11" customWidth="1"/>
    <col min="5129" max="5129" width="7.5546875" style="11" customWidth="1"/>
    <col min="5130" max="5130" width="7.77734375" style="11" customWidth="1"/>
    <col min="5131" max="5131" width="7.21875" style="11" customWidth="1"/>
    <col min="5132" max="5132" width="7.88671875" style="11" customWidth="1"/>
    <col min="5133" max="5133" width="8.44140625" style="11" customWidth="1"/>
    <col min="5134" max="5134" width="7.109375" style="11"/>
    <col min="5135" max="5135" width="7.33203125" style="11" bestFit="1" customWidth="1"/>
    <col min="5136" max="5376" width="7.109375" style="11"/>
    <col min="5377" max="5377" width="3" style="11" customWidth="1"/>
    <col min="5378" max="5378" width="15.5546875" style="11" customWidth="1"/>
    <col min="5379" max="5379" width="8.88671875" style="11" customWidth="1"/>
    <col min="5380" max="5380" width="8.109375" style="11" customWidth="1"/>
    <col min="5381" max="5381" width="8.21875" style="11" customWidth="1"/>
    <col min="5382" max="5382" width="7" style="11" customWidth="1"/>
    <col min="5383" max="5383" width="6.33203125" style="11" customWidth="1"/>
    <col min="5384" max="5384" width="7.6640625" style="11" customWidth="1"/>
    <col min="5385" max="5385" width="7.5546875" style="11" customWidth="1"/>
    <col min="5386" max="5386" width="7.77734375" style="11" customWidth="1"/>
    <col min="5387" max="5387" width="7.21875" style="11" customWidth="1"/>
    <col min="5388" max="5388" width="7.88671875" style="11" customWidth="1"/>
    <col min="5389" max="5389" width="8.44140625" style="11" customWidth="1"/>
    <col min="5390" max="5390" width="7.109375" style="11"/>
    <col min="5391" max="5391" width="7.33203125" style="11" bestFit="1" customWidth="1"/>
    <col min="5392" max="5632" width="7.109375" style="11"/>
    <col min="5633" max="5633" width="3" style="11" customWidth="1"/>
    <col min="5634" max="5634" width="15.5546875" style="11" customWidth="1"/>
    <col min="5635" max="5635" width="8.88671875" style="11" customWidth="1"/>
    <col min="5636" max="5636" width="8.109375" style="11" customWidth="1"/>
    <col min="5637" max="5637" width="8.21875" style="11" customWidth="1"/>
    <col min="5638" max="5638" width="7" style="11" customWidth="1"/>
    <col min="5639" max="5639" width="6.33203125" style="11" customWidth="1"/>
    <col min="5640" max="5640" width="7.6640625" style="11" customWidth="1"/>
    <col min="5641" max="5641" width="7.5546875" style="11" customWidth="1"/>
    <col min="5642" max="5642" width="7.77734375" style="11" customWidth="1"/>
    <col min="5643" max="5643" width="7.21875" style="11" customWidth="1"/>
    <col min="5644" max="5644" width="7.88671875" style="11" customWidth="1"/>
    <col min="5645" max="5645" width="8.44140625" style="11" customWidth="1"/>
    <col min="5646" max="5646" width="7.109375" style="11"/>
    <col min="5647" max="5647" width="7.33203125" style="11" bestFit="1" customWidth="1"/>
    <col min="5648" max="5888" width="7.109375" style="11"/>
    <col min="5889" max="5889" width="3" style="11" customWidth="1"/>
    <col min="5890" max="5890" width="15.5546875" style="11" customWidth="1"/>
    <col min="5891" max="5891" width="8.88671875" style="11" customWidth="1"/>
    <col min="5892" max="5892" width="8.109375" style="11" customWidth="1"/>
    <col min="5893" max="5893" width="8.21875" style="11" customWidth="1"/>
    <col min="5894" max="5894" width="7" style="11" customWidth="1"/>
    <col min="5895" max="5895" width="6.33203125" style="11" customWidth="1"/>
    <col min="5896" max="5896" width="7.6640625" style="11" customWidth="1"/>
    <col min="5897" max="5897" width="7.5546875" style="11" customWidth="1"/>
    <col min="5898" max="5898" width="7.77734375" style="11" customWidth="1"/>
    <col min="5899" max="5899" width="7.21875" style="11" customWidth="1"/>
    <col min="5900" max="5900" width="7.88671875" style="11" customWidth="1"/>
    <col min="5901" max="5901" width="8.44140625" style="11" customWidth="1"/>
    <col min="5902" max="5902" width="7.109375" style="11"/>
    <col min="5903" max="5903" width="7.33203125" style="11" bestFit="1" customWidth="1"/>
    <col min="5904" max="6144" width="7.109375" style="11"/>
    <col min="6145" max="6145" width="3" style="11" customWidth="1"/>
    <col min="6146" max="6146" width="15.5546875" style="11" customWidth="1"/>
    <col min="6147" max="6147" width="8.88671875" style="11" customWidth="1"/>
    <col min="6148" max="6148" width="8.109375" style="11" customWidth="1"/>
    <col min="6149" max="6149" width="8.21875" style="11" customWidth="1"/>
    <col min="6150" max="6150" width="7" style="11" customWidth="1"/>
    <col min="6151" max="6151" width="6.33203125" style="11" customWidth="1"/>
    <col min="6152" max="6152" width="7.6640625" style="11" customWidth="1"/>
    <col min="6153" max="6153" width="7.5546875" style="11" customWidth="1"/>
    <col min="6154" max="6154" width="7.77734375" style="11" customWidth="1"/>
    <col min="6155" max="6155" width="7.21875" style="11" customWidth="1"/>
    <col min="6156" max="6156" width="7.88671875" style="11" customWidth="1"/>
    <col min="6157" max="6157" width="8.44140625" style="11" customWidth="1"/>
    <col min="6158" max="6158" width="7.109375" style="11"/>
    <col min="6159" max="6159" width="7.33203125" style="11" bestFit="1" customWidth="1"/>
    <col min="6160" max="6400" width="7.109375" style="11"/>
    <col min="6401" max="6401" width="3" style="11" customWidth="1"/>
    <col min="6402" max="6402" width="15.5546875" style="11" customWidth="1"/>
    <col min="6403" max="6403" width="8.88671875" style="11" customWidth="1"/>
    <col min="6404" max="6404" width="8.109375" style="11" customWidth="1"/>
    <col min="6405" max="6405" width="8.21875" style="11" customWidth="1"/>
    <col min="6406" max="6406" width="7" style="11" customWidth="1"/>
    <col min="6407" max="6407" width="6.33203125" style="11" customWidth="1"/>
    <col min="6408" max="6408" width="7.6640625" style="11" customWidth="1"/>
    <col min="6409" max="6409" width="7.5546875" style="11" customWidth="1"/>
    <col min="6410" max="6410" width="7.77734375" style="11" customWidth="1"/>
    <col min="6411" max="6411" width="7.21875" style="11" customWidth="1"/>
    <col min="6412" max="6412" width="7.88671875" style="11" customWidth="1"/>
    <col min="6413" max="6413" width="8.44140625" style="11" customWidth="1"/>
    <col min="6414" max="6414" width="7.109375" style="11"/>
    <col min="6415" max="6415" width="7.33203125" style="11" bestFit="1" customWidth="1"/>
    <col min="6416" max="6656" width="7.109375" style="11"/>
    <col min="6657" max="6657" width="3" style="11" customWidth="1"/>
    <col min="6658" max="6658" width="15.5546875" style="11" customWidth="1"/>
    <col min="6659" max="6659" width="8.88671875" style="11" customWidth="1"/>
    <col min="6660" max="6660" width="8.109375" style="11" customWidth="1"/>
    <col min="6661" max="6661" width="8.21875" style="11" customWidth="1"/>
    <col min="6662" max="6662" width="7" style="11" customWidth="1"/>
    <col min="6663" max="6663" width="6.33203125" style="11" customWidth="1"/>
    <col min="6664" max="6664" width="7.6640625" style="11" customWidth="1"/>
    <col min="6665" max="6665" width="7.5546875" style="11" customWidth="1"/>
    <col min="6666" max="6666" width="7.77734375" style="11" customWidth="1"/>
    <col min="6667" max="6667" width="7.21875" style="11" customWidth="1"/>
    <col min="6668" max="6668" width="7.88671875" style="11" customWidth="1"/>
    <col min="6669" max="6669" width="8.44140625" style="11" customWidth="1"/>
    <col min="6670" max="6670" width="7.109375" style="11"/>
    <col min="6671" max="6671" width="7.33203125" style="11" bestFit="1" customWidth="1"/>
    <col min="6672" max="6912" width="7.109375" style="11"/>
    <col min="6913" max="6913" width="3" style="11" customWidth="1"/>
    <col min="6914" max="6914" width="15.5546875" style="11" customWidth="1"/>
    <col min="6915" max="6915" width="8.88671875" style="11" customWidth="1"/>
    <col min="6916" max="6916" width="8.109375" style="11" customWidth="1"/>
    <col min="6917" max="6917" width="8.21875" style="11" customWidth="1"/>
    <col min="6918" max="6918" width="7" style="11" customWidth="1"/>
    <col min="6919" max="6919" width="6.33203125" style="11" customWidth="1"/>
    <col min="6920" max="6920" width="7.6640625" style="11" customWidth="1"/>
    <col min="6921" max="6921" width="7.5546875" style="11" customWidth="1"/>
    <col min="6922" max="6922" width="7.77734375" style="11" customWidth="1"/>
    <col min="6923" max="6923" width="7.21875" style="11" customWidth="1"/>
    <col min="6924" max="6924" width="7.88671875" style="11" customWidth="1"/>
    <col min="6925" max="6925" width="8.44140625" style="11" customWidth="1"/>
    <col min="6926" max="6926" width="7.109375" style="11"/>
    <col min="6927" max="6927" width="7.33203125" style="11" bestFit="1" customWidth="1"/>
    <col min="6928" max="7168" width="7.109375" style="11"/>
    <col min="7169" max="7169" width="3" style="11" customWidth="1"/>
    <col min="7170" max="7170" width="15.5546875" style="11" customWidth="1"/>
    <col min="7171" max="7171" width="8.88671875" style="11" customWidth="1"/>
    <col min="7172" max="7172" width="8.109375" style="11" customWidth="1"/>
    <col min="7173" max="7173" width="8.21875" style="11" customWidth="1"/>
    <col min="7174" max="7174" width="7" style="11" customWidth="1"/>
    <col min="7175" max="7175" width="6.33203125" style="11" customWidth="1"/>
    <col min="7176" max="7176" width="7.6640625" style="11" customWidth="1"/>
    <col min="7177" max="7177" width="7.5546875" style="11" customWidth="1"/>
    <col min="7178" max="7178" width="7.77734375" style="11" customWidth="1"/>
    <col min="7179" max="7179" width="7.21875" style="11" customWidth="1"/>
    <col min="7180" max="7180" width="7.88671875" style="11" customWidth="1"/>
    <col min="7181" max="7181" width="8.44140625" style="11" customWidth="1"/>
    <col min="7182" max="7182" width="7.109375" style="11"/>
    <col min="7183" max="7183" width="7.33203125" style="11" bestFit="1" customWidth="1"/>
    <col min="7184" max="7424" width="7.109375" style="11"/>
    <col min="7425" max="7425" width="3" style="11" customWidth="1"/>
    <col min="7426" max="7426" width="15.5546875" style="11" customWidth="1"/>
    <col min="7427" max="7427" width="8.88671875" style="11" customWidth="1"/>
    <col min="7428" max="7428" width="8.109375" style="11" customWidth="1"/>
    <col min="7429" max="7429" width="8.21875" style="11" customWidth="1"/>
    <col min="7430" max="7430" width="7" style="11" customWidth="1"/>
    <col min="7431" max="7431" width="6.33203125" style="11" customWidth="1"/>
    <col min="7432" max="7432" width="7.6640625" style="11" customWidth="1"/>
    <col min="7433" max="7433" width="7.5546875" style="11" customWidth="1"/>
    <col min="7434" max="7434" width="7.77734375" style="11" customWidth="1"/>
    <col min="7435" max="7435" width="7.21875" style="11" customWidth="1"/>
    <col min="7436" max="7436" width="7.88671875" style="11" customWidth="1"/>
    <col min="7437" max="7437" width="8.44140625" style="11" customWidth="1"/>
    <col min="7438" max="7438" width="7.109375" style="11"/>
    <col min="7439" max="7439" width="7.33203125" style="11" bestFit="1" customWidth="1"/>
    <col min="7440" max="7680" width="7.109375" style="11"/>
    <col min="7681" max="7681" width="3" style="11" customWidth="1"/>
    <col min="7682" max="7682" width="15.5546875" style="11" customWidth="1"/>
    <col min="7683" max="7683" width="8.88671875" style="11" customWidth="1"/>
    <col min="7684" max="7684" width="8.109375" style="11" customWidth="1"/>
    <col min="7685" max="7685" width="8.21875" style="11" customWidth="1"/>
    <col min="7686" max="7686" width="7" style="11" customWidth="1"/>
    <col min="7687" max="7687" width="6.33203125" style="11" customWidth="1"/>
    <col min="7688" max="7688" width="7.6640625" style="11" customWidth="1"/>
    <col min="7689" max="7689" width="7.5546875" style="11" customWidth="1"/>
    <col min="7690" max="7690" width="7.77734375" style="11" customWidth="1"/>
    <col min="7691" max="7691" width="7.21875" style="11" customWidth="1"/>
    <col min="7692" max="7692" width="7.88671875" style="11" customWidth="1"/>
    <col min="7693" max="7693" width="8.44140625" style="11" customWidth="1"/>
    <col min="7694" max="7694" width="7.109375" style="11"/>
    <col min="7695" max="7695" width="7.33203125" style="11" bestFit="1" customWidth="1"/>
    <col min="7696" max="7936" width="7.109375" style="11"/>
    <col min="7937" max="7937" width="3" style="11" customWidth="1"/>
    <col min="7938" max="7938" width="15.5546875" style="11" customWidth="1"/>
    <col min="7939" max="7939" width="8.88671875" style="11" customWidth="1"/>
    <col min="7940" max="7940" width="8.109375" style="11" customWidth="1"/>
    <col min="7941" max="7941" width="8.21875" style="11" customWidth="1"/>
    <col min="7942" max="7942" width="7" style="11" customWidth="1"/>
    <col min="7943" max="7943" width="6.33203125" style="11" customWidth="1"/>
    <col min="7944" max="7944" width="7.6640625" style="11" customWidth="1"/>
    <col min="7945" max="7945" width="7.5546875" style="11" customWidth="1"/>
    <col min="7946" max="7946" width="7.77734375" style="11" customWidth="1"/>
    <col min="7947" max="7947" width="7.21875" style="11" customWidth="1"/>
    <col min="7948" max="7948" width="7.88671875" style="11" customWidth="1"/>
    <col min="7949" max="7949" width="8.44140625" style="11" customWidth="1"/>
    <col min="7950" max="7950" width="7.109375" style="11"/>
    <col min="7951" max="7951" width="7.33203125" style="11" bestFit="1" customWidth="1"/>
    <col min="7952" max="8192" width="7.109375" style="11"/>
    <col min="8193" max="8193" width="3" style="11" customWidth="1"/>
    <col min="8194" max="8194" width="15.5546875" style="11" customWidth="1"/>
    <col min="8195" max="8195" width="8.88671875" style="11" customWidth="1"/>
    <col min="8196" max="8196" width="8.109375" style="11" customWidth="1"/>
    <col min="8197" max="8197" width="8.21875" style="11" customWidth="1"/>
    <col min="8198" max="8198" width="7" style="11" customWidth="1"/>
    <col min="8199" max="8199" width="6.33203125" style="11" customWidth="1"/>
    <col min="8200" max="8200" width="7.6640625" style="11" customWidth="1"/>
    <col min="8201" max="8201" width="7.5546875" style="11" customWidth="1"/>
    <col min="8202" max="8202" width="7.77734375" style="11" customWidth="1"/>
    <col min="8203" max="8203" width="7.21875" style="11" customWidth="1"/>
    <col min="8204" max="8204" width="7.88671875" style="11" customWidth="1"/>
    <col min="8205" max="8205" width="8.44140625" style="11" customWidth="1"/>
    <col min="8206" max="8206" width="7.109375" style="11"/>
    <col min="8207" max="8207" width="7.33203125" style="11" bestFit="1" customWidth="1"/>
    <col min="8208" max="8448" width="7.109375" style="11"/>
    <col min="8449" max="8449" width="3" style="11" customWidth="1"/>
    <col min="8450" max="8450" width="15.5546875" style="11" customWidth="1"/>
    <col min="8451" max="8451" width="8.88671875" style="11" customWidth="1"/>
    <col min="8452" max="8452" width="8.109375" style="11" customWidth="1"/>
    <col min="8453" max="8453" width="8.21875" style="11" customWidth="1"/>
    <col min="8454" max="8454" width="7" style="11" customWidth="1"/>
    <col min="8455" max="8455" width="6.33203125" style="11" customWidth="1"/>
    <col min="8456" max="8456" width="7.6640625" style="11" customWidth="1"/>
    <col min="8457" max="8457" width="7.5546875" style="11" customWidth="1"/>
    <col min="8458" max="8458" width="7.77734375" style="11" customWidth="1"/>
    <col min="8459" max="8459" width="7.21875" style="11" customWidth="1"/>
    <col min="8460" max="8460" width="7.88671875" style="11" customWidth="1"/>
    <col min="8461" max="8461" width="8.44140625" style="11" customWidth="1"/>
    <col min="8462" max="8462" width="7.109375" style="11"/>
    <col min="8463" max="8463" width="7.33203125" style="11" bestFit="1" customWidth="1"/>
    <col min="8464" max="8704" width="7.109375" style="11"/>
    <col min="8705" max="8705" width="3" style="11" customWidth="1"/>
    <col min="8706" max="8706" width="15.5546875" style="11" customWidth="1"/>
    <col min="8707" max="8707" width="8.88671875" style="11" customWidth="1"/>
    <col min="8708" max="8708" width="8.109375" style="11" customWidth="1"/>
    <col min="8709" max="8709" width="8.21875" style="11" customWidth="1"/>
    <col min="8710" max="8710" width="7" style="11" customWidth="1"/>
    <col min="8711" max="8711" width="6.33203125" style="11" customWidth="1"/>
    <col min="8712" max="8712" width="7.6640625" style="11" customWidth="1"/>
    <col min="8713" max="8713" width="7.5546875" style="11" customWidth="1"/>
    <col min="8714" max="8714" width="7.77734375" style="11" customWidth="1"/>
    <col min="8715" max="8715" width="7.21875" style="11" customWidth="1"/>
    <col min="8716" max="8716" width="7.88671875" style="11" customWidth="1"/>
    <col min="8717" max="8717" width="8.44140625" style="11" customWidth="1"/>
    <col min="8718" max="8718" width="7.109375" style="11"/>
    <col min="8719" max="8719" width="7.33203125" style="11" bestFit="1" customWidth="1"/>
    <col min="8720" max="8960" width="7.109375" style="11"/>
    <col min="8961" max="8961" width="3" style="11" customWidth="1"/>
    <col min="8962" max="8962" width="15.5546875" style="11" customWidth="1"/>
    <col min="8963" max="8963" width="8.88671875" style="11" customWidth="1"/>
    <col min="8964" max="8964" width="8.109375" style="11" customWidth="1"/>
    <col min="8965" max="8965" width="8.21875" style="11" customWidth="1"/>
    <col min="8966" max="8966" width="7" style="11" customWidth="1"/>
    <col min="8967" max="8967" width="6.33203125" style="11" customWidth="1"/>
    <col min="8968" max="8968" width="7.6640625" style="11" customWidth="1"/>
    <col min="8969" max="8969" width="7.5546875" style="11" customWidth="1"/>
    <col min="8970" max="8970" width="7.77734375" style="11" customWidth="1"/>
    <col min="8971" max="8971" width="7.21875" style="11" customWidth="1"/>
    <col min="8972" max="8972" width="7.88671875" style="11" customWidth="1"/>
    <col min="8973" max="8973" width="8.44140625" style="11" customWidth="1"/>
    <col min="8974" max="8974" width="7.109375" style="11"/>
    <col min="8975" max="8975" width="7.33203125" style="11" bestFit="1" customWidth="1"/>
    <col min="8976" max="9216" width="7.109375" style="11"/>
    <col min="9217" max="9217" width="3" style="11" customWidth="1"/>
    <col min="9218" max="9218" width="15.5546875" style="11" customWidth="1"/>
    <col min="9219" max="9219" width="8.88671875" style="11" customWidth="1"/>
    <col min="9220" max="9220" width="8.109375" style="11" customWidth="1"/>
    <col min="9221" max="9221" width="8.21875" style="11" customWidth="1"/>
    <col min="9222" max="9222" width="7" style="11" customWidth="1"/>
    <col min="9223" max="9223" width="6.33203125" style="11" customWidth="1"/>
    <col min="9224" max="9224" width="7.6640625" style="11" customWidth="1"/>
    <col min="9225" max="9225" width="7.5546875" style="11" customWidth="1"/>
    <col min="9226" max="9226" width="7.77734375" style="11" customWidth="1"/>
    <col min="9227" max="9227" width="7.21875" style="11" customWidth="1"/>
    <col min="9228" max="9228" width="7.88671875" style="11" customWidth="1"/>
    <col min="9229" max="9229" width="8.44140625" style="11" customWidth="1"/>
    <col min="9230" max="9230" width="7.109375" style="11"/>
    <col min="9231" max="9231" width="7.33203125" style="11" bestFit="1" customWidth="1"/>
    <col min="9232" max="9472" width="7.109375" style="11"/>
    <col min="9473" max="9473" width="3" style="11" customWidth="1"/>
    <col min="9474" max="9474" width="15.5546875" style="11" customWidth="1"/>
    <col min="9475" max="9475" width="8.88671875" style="11" customWidth="1"/>
    <col min="9476" max="9476" width="8.109375" style="11" customWidth="1"/>
    <col min="9477" max="9477" width="8.21875" style="11" customWidth="1"/>
    <col min="9478" max="9478" width="7" style="11" customWidth="1"/>
    <col min="9479" max="9479" width="6.33203125" style="11" customWidth="1"/>
    <col min="9480" max="9480" width="7.6640625" style="11" customWidth="1"/>
    <col min="9481" max="9481" width="7.5546875" style="11" customWidth="1"/>
    <col min="9482" max="9482" width="7.77734375" style="11" customWidth="1"/>
    <col min="9483" max="9483" width="7.21875" style="11" customWidth="1"/>
    <col min="9484" max="9484" width="7.88671875" style="11" customWidth="1"/>
    <col min="9485" max="9485" width="8.44140625" style="11" customWidth="1"/>
    <col min="9486" max="9486" width="7.109375" style="11"/>
    <col min="9487" max="9487" width="7.33203125" style="11" bestFit="1" customWidth="1"/>
    <col min="9488" max="9728" width="7.109375" style="11"/>
    <col min="9729" max="9729" width="3" style="11" customWidth="1"/>
    <col min="9730" max="9730" width="15.5546875" style="11" customWidth="1"/>
    <col min="9731" max="9731" width="8.88671875" style="11" customWidth="1"/>
    <col min="9732" max="9732" width="8.109375" style="11" customWidth="1"/>
    <col min="9733" max="9733" width="8.21875" style="11" customWidth="1"/>
    <col min="9734" max="9734" width="7" style="11" customWidth="1"/>
    <col min="9735" max="9735" width="6.33203125" style="11" customWidth="1"/>
    <col min="9736" max="9736" width="7.6640625" style="11" customWidth="1"/>
    <col min="9737" max="9737" width="7.5546875" style="11" customWidth="1"/>
    <col min="9738" max="9738" width="7.77734375" style="11" customWidth="1"/>
    <col min="9739" max="9739" width="7.21875" style="11" customWidth="1"/>
    <col min="9740" max="9740" width="7.88671875" style="11" customWidth="1"/>
    <col min="9741" max="9741" width="8.44140625" style="11" customWidth="1"/>
    <col min="9742" max="9742" width="7.109375" style="11"/>
    <col min="9743" max="9743" width="7.33203125" style="11" bestFit="1" customWidth="1"/>
    <col min="9744" max="9984" width="7.109375" style="11"/>
    <col min="9985" max="9985" width="3" style="11" customWidth="1"/>
    <col min="9986" max="9986" width="15.5546875" style="11" customWidth="1"/>
    <col min="9987" max="9987" width="8.88671875" style="11" customWidth="1"/>
    <col min="9988" max="9988" width="8.109375" style="11" customWidth="1"/>
    <col min="9989" max="9989" width="8.21875" style="11" customWidth="1"/>
    <col min="9990" max="9990" width="7" style="11" customWidth="1"/>
    <col min="9991" max="9991" width="6.33203125" style="11" customWidth="1"/>
    <col min="9992" max="9992" width="7.6640625" style="11" customWidth="1"/>
    <col min="9993" max="9993" width="7.5546875" style="11" customWidth="1"/>
    <col min="9994" max="9994" width="7.77734375" style="11" customWidth="1"/>
    <col min="9995" max="9995" width="7.21875" style="11" customWidth="1"/>
    <col min="9996" max="9996" width="7.88671875" style="11" customWidth="1"/>
    <col min="9997" max="9997" width="8.44140625" style="11" customWidth="1"/>
    <col min="9998" max="9998" width="7.109375" style="11"/>
    <col min="9999" max="9999" width="7.33203125" style="11" bestFit="1" customWidth="1"/>
    <col min="10000" max="10240" width="7.109375" style="11"/>
    <col min="10241" max="10241" width="3" style="11" customWidth="1"/>
    <col min="10242" max="10242" width="15.5546875" style="11" customWidth="1"/>
    <col min="10243" max="10243" width="8.88671875" style="11" customWidth="1"/>
    <col min="10244" max="10244" width="8.109375" style="11" customWidth="1"/>
    <col min="10245" max="10245" width="8.21875" style="11" customWidth="1"/>
    <col min="10246" max="10246" width="7" style="11" customWidth="1"/>
    <col min="10247" max="10247" width="6.33203125" style="11" customWidth="1"/>
    <col min="10248" max="10248" width="7.6640625" style="11" customWidth="1"/>
    <col min="10249" max="10249" width="7.5546875" style="11" customWidth="1"/>
    <col min="10250" max="10250" width="7.77734375" style="11" customWidth="1"/>
    <col min="10251" max="10251" width="7.21875" style="11" customWidth="1"/>
    <col min="10252" max="10252" width="7.88671875" style="11" customWidth="1"/>
    <col min="10253" max="10253" width="8.44140625" style="11" customWidth="1"/>
    <col min="10254" max="10254" width="7.109375" style="11"/>
    <col min="10255" max="10255" width="7.33203125" style="11" bestFit="1" customWidth="1"/>
    <col min="10256" max="10496" width="7.109375" style="11"/>
    <col min="10497" max="10497" width="3" style="11" customWidth="1"/>
    <col min="10498" max="10498" width="15.5546875" style="11" customWidth="1"/>
    <col min="10499" max="10499" width="8.88671875" style="11" customWidth="1"/>
    <col min="10500" max="10500" width="8.109375" style="11" customWidth="1"/>
    <col min="10501" max="10501" width="8.21875" style="11" customWidth="1"/>
    <col min="10502" max="10502" width="7" style="11" customWidth="1"/>
    <col min="10503" max="10503" width="6.33203125" style="11" customWidth="1"/>
    <col min="10504" max="10504" width="7.6640625" style="11" customWidth="1"/>
    <col min="10505" max="10505" width="7.5546875" style="11" customWidth="1"/>
    <col min="10506" max="10506" width="7.77734375" style="11" customWidth="1"/>
    <col min="10507" max="10507" width="7.21875" style="11" customWidth="1"/>
    <col min="10508" max="10508" width="7.88671875" style="11" customWidth="1"/>
    <col min="10509" max="10509" width="8.44140625" style="11" customWidth="1"/>
    <col min="10510" max="10510" width="7.109375" style="11"/>
    <col min="10511" max="10511" width="7.33203125" style="11" bestFit="1" customWidth="1"/>
    <col min="10512" max="10752" width="7.109375" style="11"/>
    <col min="10753" max="10753" width="3" style="11" customWidth="1"/>
    <col min="10754" max="10754" width="15.5546875" style="11" customWidth="1"/>
    <col min="10755" max="10755" width="8.88671875" style="11" customWidth="1"/>
    <col min="10756" max="10756" width="8.109375" style="11" customWidth="1"/>
    <col min="10757" max="10757" width="8.21875" style="11" customWidth="1"/>
    <col min="10758" max="10758" width="7" style="11" customWidth="1"/>
    <col min="10759" max="10759" width="6.33203125" style="11" customWidth="1"/>
    <col min="10760" max="10760" width="7.6640625" style="11" customWidth="1"/>
    <col min="10761" max="10761" width="7.5546875" style="11" customWidth="1"/>
    <col min="10762" max="10762" width="7.77734375" style="11" customWidth="1"/>
    <col min="10763" max="10763" width="7.21875" style="11" customWidth="1"/>
    <col min="10764" max="10764" width="7.88671875" style="11" customWidth="1"/>
    <col min="10765" max="10765" width="8.44140625" style="11" customWidth="1"/>
    <col min="10766" max="10766" width="7.109375" style="11"/>
    <col min="10767" max="10767" width="7.33203125" style="11" bestFit="1" customWidth="1"/>
    <col min="10768" max="11008" width="7.109375" style="11"/>
    <col min="11009" max="11009" width="3" style="11" customWidth="1"/>
    <col min="11010" max="11010" width="15.5546875" style="11" customWidth="1"/>
    <col min="11011" max="11011" width="8.88671875" style="11" customWidth="1"/>
    <col min="11012" max="11012" width="8.109375" style="11" customWidth="1"/>
    <col min="11013" max="11013" width="8.21875" style="11" customWidth="1"/>
    <col min="11014" max="11014" width="7" style="11" customWidth="1"/>
    <col min="11015" max="11015" width="6.33203125" style="11" customWidth="1"/>
    <col min="11016" max="11016" width="7.6640625" style="11" customWidth="1"/>
    <col min="11017" max="11017" width="7.5546875" style="11" customWidth="1"/>
    <col min="11018" max="11018" width="7.77734375" style="11" customWidth="1"/>
    <col min="11019" max="11019" width="7.21875" style="11" customWidth="1"/>
    <col min="11020" max="11020" width="7.88671875" style="11" customWidth="1"/>
    <col min="11021" max="11021" width="8.44140625" style="11" customWidth="1"/>
    <col min="11022" max="11022" width="7.109375" style="11"/>
    <col min="11023" max="11023" width="7.33203125" style="11" bestFit="1" customWidth="1"/>
    <col min="11024" max="11264" width="7.109375" style="11"/>
    <col min="11265" max="11265" width="3" style="11" customWidth="1"/>
    <col min="11266" max="11266" width="15.5546875" style="11" customWidth="1"/>
    <col min="11267" max="11267" width="8.88671875" style="11" customWidth="1"/>
    <col min="11268" max="11268" width="8.109375" style="11" customWidth="1"/>
    <col min="11269" max="11269" width="8.21875" style="11" customWidth="1"/>
    <col min="11270" max="11270" width="7" style="11" customWidth="1"/>
    <col min="11271" max="11271" width="6.33203125" style="11" customWidth="1"/>
    <col min="11272" max="11272" width="7.6640625" style="11" customWidth="1"/>
    <col min="11273" max="11273" width="7.5546875" style="11" customWidth="1"/>
    <col min="11274" max="11274" width="7.77734375" style="11" customWidth="1"/>
    <col min="11275" max="11275" width="7.21875" style="11" customWidth="1"/>
    <col min="11276" max="11276" width="7.88671875" style="11" customWidth="1"/>
    <col min="11277" max="11277" width="8.44140625" style="11" customWidth="1"/>
    <col min="11278" max="11278" width="7.109375" style="11"/>
    <col min="11279" max="11279" width="7.33203125" style="11" bestFit="1" customWidth="1"/>
    <col min="11280" max="11520" width="7.109375" style="11"/>
    <col min="11521" max="11521" width="3" style="11" customWidth="1"/>
    <col min="11522" max="11522" width="15.5546875" style="11" customWidth="1"/>
    <col min="11523" max="11523" width="8.88671875" style="11" customWidth="1"/>
    <col min="11524" max="11524" width="8.109375" style="11" customWidth="1"/>
    <col min="11525" max="11525" width="8.21875" style="11" customWidth="1"/>
    <col min="11526" max="11526" width="7" style="11" customWidth="1"/>
    <col min="11527" max="11527" width="6.33203125" style="11" customWidth="1"/>
    <col min="11528" max="11528" width="7.6640625" style="11" customWidth="1"/>
    <col min="11529" max="11529" width="7.5546875" style="11" customWidth="1"/>
    <col min="11530" max="11530" width="7.77734375" style="11" customWidth="1"/>
    <col min="11531" max="11531" width="7.21875" style="11" customWidth="1"/>
    <col min="11532" max="11532" width="7.88671875" style="11" customWidth="1"/>
    <col min="11533" max="11533" width="8.44140625" style="11" customWidth="1"/>
    <col min="11534" max="11534" width="7.109375" style="11"/>
    <col min="11535" max="11535" width="7.33203125" style="11" bestFit="1" customWidth="1"/>
    <col min="11536" max="11776" width="7.109375" style="11"/>
    <col min="11777" max="11777" width="3" style="11" customWidth="1"/>
    <col min="11778" max="11778" width="15.5546875" style="11" customWidth="1"/>
    <col min="11779" max="11779" width="8.88671875" style="11" customWidth="1"/>
    <col min="11780" max="11780" width="8.109375" style="11" customWidth="1"/>
    <col min="11781" max="11781" width="8.21875" style="11" customWidth="1"/>
    <col min="11782" max="11782" width="7" style="11" customWidth="1"/>
    <col min="11783" max="11783" width="6.33203125" style="11" customWidth="1"/>
    <col min="11784" max="11784" width="7.6640625" style="11" customWidth="1"/>
    <col min="11785" max="11785" width="7.5546875" style="11" customWidth="1"/>
    <col min="11786" max="11786" width="7.77734375" style="11" customWidth="1"/>
    <col min="11787" max="11787" width="7.21875" style="11" customWidth="1"/>
    <col min="11788" max="11788" width="7.88671875" style="11" customWidth="1"/>
    <col min="11789" max="11789" width="8.44140625" style="11" customWidth="1"/>
    <col min="11790" max="11790" width="7.109375" style="11"/>
    <col min="11791" max="11791" width="7.33203125" style="11" bestFit="1" customWidth="1"/>
    <col min="11792" max="12032" width="7.109375" style="11"/>
    <col min="12033" max="12033" width="3" style="11" customWidth="1"/>
    <col min="12034" max="12034" width="15.5546875" style="11" customWidth="1"/>
    <col min="12035" max="12035" width="8.88671875" style="11" customWidth="1"/>
    <col min="12036" max="12036" width="8.109375" style="11" customWidth="1"/>
    <col min="12037" max="12037" width="8.21875" style="11" customWidth="1"/>
    <col min="12038" max="12038" width="7" style="11" customWidth="1"/>
    <col min="12039" max="12039" width="6.33203125" style="11" customWidth="1"/>
    <col min="12040" max="12040" width="7.6640625" style="11" customWidth="1"/>
    <col min="12041" max="12041" width="7.5546875" style="11" customWidth="1"/>
    <col min="12042" max="12042" width="7.77734375" style="11" customWidth="1"/>
    <col min="12043" max="12043" width="7.21875" style="11" customWidth="1"/>
    <col min="12044" max="12044" width="7.88671875" style="11" customWidth="1"/>
    <col min="12045" max="12045" width="8.44140625" style="11" customWidth="1"/>
    <col min="12046" max="12046" width="7.109375" style="11"/>
    <col min="12047" max="12047" width="7.33203125" style="11" bestFit="1" customWidth="1"/>
    <col min="12048" max="12288" width="7.109375" style="11"/>
    <col min="12289" max="12289" width="3" style="11" customWidth="1"/>
    <col min="12290" max="12290" width="15.5546875" style="11" customWidth="1"/>
    <col min="12291" max="12291" width="8.88671875" style="11" customWidth="1"/>
    <col min="12292" max="12292" width="8.109375" style="11" customWidth="1"/>
    <col min="12293" max="12293" width="8.21875" style="11" customWidth="1"/>
    <col min="12294" max="12294" width="7" style="11" customWidth="1"/>
    <col min="12295" max="12295" width="6.33203125" style="11" customWidth="1"/>
    <col min="12296" max="12296" width="7.6640625" style="11" customWidth="1"/>
    <col min="12297" max="12297" width="7.5546875" style="11" customWidth="1"/>
    <col min="12298" max="12298" width="7.77734375" style="11" customWidth="1"/>
    <col min="12299" max="12299" width="7.21875" style="11" customWidth="1"/>
    <col min="12300" max="12300" width="7.88671875" style="11" customWidth="1"/>
    <col min="12301" max="12301" width="8.44140625" style="11" customWidth="1"/>
    <col min="12302" max="12302" width="7.109375" style="11"/>
    <col min="12303" max="12303" width="7.33203125" style="11" bestFit="1" customWidth="1"/>
    <col min="12304" max="12544" width="7.109375" style="11"/>
    <col min="12545" max="12545" width="3" style="11" customWidth="1"/>
    <col min="12546" max="12546" width="15.5546875" style="11" customWidth="1"/>
    <col min="12547" max="12547" width="8.88671875" style="11" customWidth="1"/>
    <col min="12548" max="12548" width="8.109375" style="11" customWidth="1"/>
    <col min="12549" max="12549" width="8.21875" style="11" customWidth="1"/>
    <col min="12550" max="12550" width="7" style="11" customWidth="1"/>
    <col min="12551" max="12551" width="6.33203125" style="11" customWidth="1"/>
    <col min="12552" max="12552" width="7.6640625" style="11" customWidth="1"/>
    <col min="12553" max="12553" width="7.5546875" style="11" customWidth="1"/>
    <col min="12554" max="12554" width="7.77734375" style="11" customWidth="1"/>
    <col min="12555" max="12555" width="7.21875" style="11" customWidth="1"/>
    <col min="12556" max="12556" width="7.88671875" style="11" customWidth="1"/>
    <col min="12557" max="12557" width="8.44140625" style="11" customWidth="1"/>
    <col min="12558" max="12558" width="7.109375" style="11"/>
    <col min="12559" max="12559" width="7.33203125" style="11" bestFit="1" customWidth="1"/>
    <col min="12560" max="12800" width="7.109375" style="11"/>
    <col min="12801" max="12801" width="3" style="11" customWidth="1"/>
    <col min="12802" max="12802" width="15.5546875" style="11" customWidth="1"/>
    <col min="12803" max="12803" width="8.88671875" style="11" customWidth="1"/>
    <col min="12804" max="12804" width="8.109375" style="11" customWidth="1"/>
    <col min="12805" max="12805" width="8.21875" style="11" customWidth="1"/>
    <col min="12806" max="12806" width="7" style="11" customWidth="1"/>
    <col min="12807" max="12807" width="6.33203125" style="11" customWidth="1"/>
    <col min="12808" max="12808" width="7.6640625" style="11" customWidth="1"/>
    <col min="12809" max="12809" width="7.5546875" style="11" customWidth="1"/>
    <col min="12810" max="12810" width="7.77734375" style="11" customWidth="1"/>
    <col min="12811" max="12811" width="7.21875" style="11" customWidth="1"/>
    <col min="12812" max="12812" width="7.88671875" style="11" customWidth="1"/>
    <col min="12813" max="12813" width="8.44140625" style="11" customWidth="1"/>
    <col min="12814" max="12814" width="7.109375" style="11"/>
    <col min="12815" max="12815" width="7.33203125" style="11" bestFit="1" customWidth="1"/>
    <col min="12816" max="13056" width="7.109375" style="11"/>
    <col min="13057" max="13057" width="3" style="11" customWidth="1"/>
    <col min="13058" max="13058" width="15.5546875" style="11" customWidth="1"/>
    <col min="13059" max="13059" width="8.88671875" style="11" customWidth="1"/>
    <col min="13060" max="13060" width="8.109375" style="11" customWidth="1"/>
    <col min="13061" max="13061" width="8.21875" style="11" customWidth="1"/>
    <col min="13062" max="13062" width="7" style="11" customWidth="1"/>
    <col min="13063" max="13063" width="6.33203125" style="11" customWidth="1"/>
    <col min="13064" max="13064" width="7.6640625" style="11" customWidth="1"/>
    <col min="13065" max="13065" width="7.5546875" style="11" customWidth="1"/>
    <col min="13066" max="13066" width="7.77734375" style="11" customWidth="1"/>
    <col min="13067" max="13067" width="7.21875" style="11" customWidth="1"/>
    <col min="13068" max="13068" width="7.88671875" style="11" customWidth="1"/>
    <col min="13069" max="13069" width="8.44140625" style="11" customWidth="1"/>
    <col min="13070" max="13070" width="7.109375" style="11"/>
    <col min="13071" max="13071" width="7.33203125" style="11" bestFit="1" customWidth="1"/>
    <col min="13072" max="13312" width="7.109375" style="11"/>
    <col min="13313" max="13313" width="3" style="11" customWidth="1"/>
    <col min="13314" max="13314" width="15.5546875" style="11" customWidth="1"/>
    <col min="13315" max="13315" width="8.88671875" style="11" customWidth="1"/>
    <col min="13316" max="13316" width="8.109375" style="11" customWidth="1"/>
    <col min="13317" max="13317" width="8.21875" style="11" customWidth="1"/>
    <col min="13318" max="13318" width="7" style="11" customWidth="1"/>
    <col min="13319" max="13319" width="6.33203125" style="11" customWidth="1"/>
    <col min="13320" max="13320" width="7.6640625" style="11" customWidth="1"/>
    <col min="13321" max="13321" width="7.5546875" style="11" customWidth="1"/>
    <col min="13322" max="13322" width="7.77734375" style="11" customWidth="1"/>
    <col min="13323" max="13323" width="7.21875" style="11" customWidth="1"/>
    <col min="13324" max="13324" width="7.88671875" style="11" customWidth="1"/>
    <col min="13325" max="13325" width="8.44140625" style="11" customWidth="1"/>
    <col min="13326" max="13326" width="7.109375" style="11"/>
    <col min="13327" max="13327" width="7.33203125" style="11" bestFit="1" customWidth="1"/>
    <col min="13328" max="13568" width="7.109375" style="11"/>
    <col min="13569" max="13569" width="3" style="11" customWidth="1"/>
    <col min="13570" max="13570" width="15.5546875" style="11" customWidth="1"/>
    <col min="13571" max="13571" width="8.88671875" style="11" customWidth="1"/>
    <col min="13572" max="13572" width="8.109375" style="11" customWidth="1"/>
    <col min="13573" max="13573" width="8.21875" style="11" customWidth="1"/>
    <col min="13574" max="13574" width="7" style="11" customWidth="1"/>
    <col min="13575" max="13575" width="6.33203125" style="11" customWidth="1"/>
    <col min="13576" max="13576" width="7.6640625" style="11" customWidth="1"/>
    <col min="13577" max="13577" width="7.5546875" style="11" customWidth="1"/>
    <col min="13578" max="13578" width="7.77734375" style="11" customWidth="1"/>
    <col min="13579" max="13579" width="7.21875" style="11" customWidth="1"/>
    <col min="13580" max="13580" width="7.88671875" style="11" customWidth="1"/>
    <col min="13581" max="13581" width="8.44140625" style="11" customWidth="1"/>
    <col min="13582" max="13582" width="7.109375" style="11"/>
    <col min="13583" max="13583" width="7.33203125" style="11" bestFit="1" customWidth="1"/>
    <col min="13584" max="13824" width="7.109375" style="11"/>
    <col min="13825" max="13825" width="3" style="11" customWidth="1"/>
    <col min="13826" max="13826" width="15.5546875" style="11" customWidth="1"/>
    <col min="13827" max="13827" width="8.88671875" style="11" customWidth="1"/>
    <col min="13828" max="13828" width="8.109375" style="11" customWidth="1"/>
    <col min="13829" max="13829" width="8.21875" style="11" customWidth="1"/>
    <col min="13830" max="13830" width="7" style="11" customWidth="1"/>
    <col min="13831" max="13831" width="6.33203125" style="11" customWidth="1"/>
    <col min="13832" max="13832" width="7.6640625" style="11" customWidth="1"/>
    <col min="13833" max="13833" width="7.5546875" style="11" customWidth="1"/>
    <col min="13834" max="13834" width="7.77734375" style="11" customWidth="1"/>
    <col min="13835" max="13835" width="7.21875" style="11" customWidth="1"/>
    <col min="13836" max="13836" width="7.88671875" style="11" customWidth="1"/>
    <col min="13837" max="13837" width="8.44140625" style="11" customWidth="1"/>
    <col min="13838" max="13838" width="7.109375" style="11"/>
    <col min="13839" max="13839" width="7.33203125" style="11" bestFit="1" customWidth="1"/>
    <col min="13840" max="14080" width="7.109375" style="11"/>
    <col min="14081" max="14081" width="3" style="11" customWidth="1"/>
    <col min="14082" max="14082" width="15.5546875" style="11" customWidth="1"/>
    <col min="14083" max="14083" width="8.88671875" style="11" customWidth="1"/>
    <col min="14084" max="14084" width="8.109375" style="11" customWidth="1"/>
    <col min="14085" max="14085" width="8.21875" style="11" customWidth="1"/>
    <col min="14086" max="14086" width="7" style="11" customWidth="1"/>
    <col min="14087" max="14087" width="6.33203125" style="11" customWidth="1"/>
    <col min="14088" max="14088" width="7.6640625" style="11" customWidth="1"/>
    <col min="14089" max="14089" width="7.5546875" style="11" customWidth="1"/>
    <col min="14090" max="14090" width="7.77734375" style="11" customWidth="1"/>
    <col min="14091" max="14091" width="7.21875" style="11" customWidth="1"/>
    <col min="14092" max="14092" width="7.88671875" style="11" customWidth="1"/>
    <col min="14093" max="14093" width="8.44140625" style="11" customWidth="1"/>
    <col min="14094" max="14094" width="7.109375" style="11"/>
    <col min="14095" max="14095" width="7.33203125" style="11" bestFit="1" customWidth="1"/>
    <col min="14096" max="14336" width="7.109375" style="11"/>
    <col min="14337" max="14337" width="3" style="11" customWidth="1"/>
    <col min="14338" max="14338" width="15.5546875" style="11" customWidth="1"/>
    <col min="14339" max="14339" width="8.88671875" style="11" customWidth="1"/>
    <col min="14340" max="14340" width="8.109375" style="11" customWidth="1"/>
    <col min="14341" max="14341" width="8.21875" style="11" customWidth="1"/>
    <col min="14342" max="14342" width="7" style="11" customWidth="1"/>
    <col min="14343" max="14343" width="6.33203125" style="11" customWidth="1"/>
    <col min="14344" max="14344" width="7.6640625" style="11" customWidth="1"/>
    <col min="14345" max="14345" width="7.5546875" style="11" customWidth="1"/>
    <col min="14346" max="14346" width="7.77734375" style="11" customWidth="1"/>
    <col min="14347" max="14347" width="7.21875" style="11" customWidth="1"/>
    <col min="14348" max="14348" width="7.88671875" style="11" customWidth="1"/>
    <col min="14349" max="14349" width="8.44140625" style="11" customWidth="1"/>
    <col min="14350" max="14350" width="7.109375" style="11"/>
    <col min="14351" max="14351" width="7.33203125" style="11" bestFit="1" customWidth="1"/>
    <col min="14352" max="14592" width="7.109375" style="11"/>
    <col min="14593" max="14593" width="3" style="11" customWidth="1"/>
    <col min="14594" max="14594" width="15.5546875" style="11" customWidth="1"/>
    <col min="14595" max="14595" width="8.88671875" style="11" customWidth="1"/>
    <col min="14596" max="14596" width="8.109375" style="11" customWidth="1"/>
    <col min="14597" max="14597" width="8.21875" style="11" customWidth="1"/>
    <col min="14598" max="14598" width="7" style="11" customWidth="1"/>
    <col min="14599" max="14599" width="6.33203125" style="11" customWidth="1"/>
    <col min="14600" max="14600" width="7.6640625" style="11" customWidth="1"/>
    <col min="14601" max="14601" width="7.5546875" style="11" customWidth="1"/>
    <col min="14602" max="14602" width="7.77734375" style="11" customWidth="1"/>
    <col min="14603" max="14603" width="7.21875" style="11" customWidth="1"/>
    <col min="14604" max="14604" width="7.88671875" style="11" customWidth="1"/>
    <col min="14605" max="14605" width="8.44140625" style="11" customWidth="1"/>
    <col min="14606" max="14606" width="7.109375" style="11"/>
    <col min="14607" max="14607" width="7.33203125" style="11" bestFit="1" customWidth="1"/>
    <col min="14608" max="14848" width="7.109375" style="11"/>
    <col min="14849" max="14849" width="3" style="11" customWidth="1"/>
    <col min="14850" max="14850" width="15.5546875" style="11" customWidth="1"/>
    <col min="14851" max="14851" width="8.88671875" style="11" customWidth="1"/>
    <col min="14852" max="14852" width="8.109375" style="11" customWidth="1"/>
    <col min="14853" max="14853" width="8.21875" style="11" customWidth="1"/>
    <col min="14854" max="14854" width="7" style="11" customWidth="1"/>
    <col min="14855" max="14855" width="6.33203125" style="11" customWidth="1"/>
    <col min="14856" max="14856" width="7.6640625" style="11" customWidth="1"/>
    <col min="14857" max="14857" width="7.5546875" style="11" customWidth="1"/>
    <col min="14858" max="14858" width="7.77734375" style="11" customWidth="1"/>
    <col min="14859" max="14859" width="7.21875" style="11" customWidth="1"/>
    <col min="14860" max="14860" width="7.88671875" style="11" customWidth="1"/>
    <col min="14861" max="14861" width="8.44140625" style="11" customWidth="1"/>
    <col min="14862" max="14862" width="7.109375" style="11"/>
    <col min="14863" max="14863" width="7.33203125" style="11" bestFit="1" customWidth="1"/>
    <col min="14864" max="15104" width="7.109375" style="11"/>
    <col min="15105" max="15105" width="3" style="11" customWidth="1"/>
    <col min="15106" max="15106" width="15.5546875" style="11" customWidth="1"/>
    <col min="15107" max="15107" width="8.88671875" style="11" customWidth="1"/>
    <col min="15108" max="15108" width="8.109375" style="11" customWidth="1"/>
    <col min="15109" max="15109" width="8.21875" style="11" customWidth="1"/>
    <col min="15110" max="15110" width="7" style="11" customWidth="1"/>
    <col min="15111" max="15111" width="6.33203125" style="11" customWidth="1"/>
    <col min="15112" max="15112" width="7.6640625" style="11" customWidth="1"/>
    <col min="15113" max="15113" width="7.5546875" style="11" customWidth="1"/>
    <col min="15114" max="15114" width="7.77734375" style="11" customWidth="1"/>
    <col min="15115" max="15115" width="7.21875" style="11" customWidth="1"/>
    <col min="15116" max="15116" width="7.88671875" style="11" customWidth="1"/>
    <col min="15117" max="15117" width="8.44140625" style="11" customWidth="1"/>
    <col min="15118" max="15118" width="7.109375" style="11"/>
    <col min="15119" max="15119" width="7.33203125" style="11" bestFit="1" customWidth="1"/>
    <col min="15120" max="15360" width="7.109375" style="11"/>
    <col min="15361" max="15361" width="3" style="11" customWidth="1"/>
    <col min="15362" max="15362" width="15.5546875" style="11" customWidth="1"/>
    <col min="15363" max="15363" width="8.88671875" style="11" customWidth="1"/>
    <col min="15364" max="15364" width="8.109375" style="11" customWidth="1"/>
    <col min="15365" max="15365" width="8.21875" style="11" customWidth="1"/>
    <col min="15366" max="15366" width="7" style="11" customWidth="1"/>
    <col min="15367" max="15367" width="6.33203125" style="11" customWidth="1"/>
    <col min="15368" max="15368" width="7.6640625" style="11" customWidth="1"/>
    <col min="15369" max="15369" width="7.5546875" style="11" customWidth="1"/>
    <col min="15370" max="15370" width="7.77734375" style="11" customWidth="1"/>
    <col min="15371" max="15371" width="7.21875" style="11" customWidth="1"/>
    <col min="15372" max="15372" width="7.88671875" style="11" customWidth="1"/>
    <col min="15373" max="15373" width="8.44140625" style="11" customWidth="1"/>
    <col min="15374" max="15374" width="7.109375" style="11"/>
    <col min="15375" max="15375" width="7.33203125" style="11" bestFit="1" customWidth="1"/>
    <col min="15376" max="15616" width="7.109375" style="11"/>
    <col min="15617" max="15617" width="3" style="11" customWidth="1"/>
    <col min="15618" max="15618" width="15.5546875" style="11" customWidth="1"/>
    <col min="15619" max="15619" width="8.88671875" style="11" customWidth="1"/>
    <col min="15620" max="15620" width="8.109375" style="11" customWidth="1"/>
    <col min="15621" max="15621" width="8.21875" style="11" customWidth="1"/>
    <col min="15622" max="15622" width="7" style="11" customWidth="1"/>
    <col min="15623" max="15623" width="6.33203125" style="11" customWidth="1"/>
    <col min="15624" max="15624" width="7.6640625" style="11" customWidth="1"/>
    <col min="15625" max="15625" width="7.5546875" style="11" customWidth="1"/>
    <col min="15626" max="15626" width="7.77734375" style="11" customWidth="1"/>
    <col min="15627" max="15627" width="7.21875" style="11" customWidth="1"/>
    <col min="15628" max="15628" width="7.88671875" style="11" customWidth="1"/>
    <col min="15629" max="15629" width="8.44140625" style="11" customWidth="1"/>
    <col min="15630" max="15630" width="7.109375" style="11"/>
    <col min="15631" max="15631" width="7.33203125" style="11" bestFit="1" customWidth="1"/>
    <col min="15632" max="15872" width="7.109375" style="11"/>
    <col min="15873" max="15873" width="3" style="11" customWidth="1"/>
    <col min="15874" max="15874" width="15.5546875" style="11" customWidth="1"/>
    <col min="15875" max="15875" width="8.88671875" style="11" customWidth="1"/>
    <col min="15876" max="15876" width="8.109375" style="11" customWidth="1"/>
    <col min="15877" max="15877" width="8.21875" style="11" customWidth="1"/>
    <col min="15878" max="15878" width="7" style="11" customWidth="1"/>
    <col min="15879" max="15879" width="6.33203125" style="11" customWidth="1"/>
    <col min="15880" max="15880" width="7.6640625" style="11" customWidth="1"/>
    <col min="15881" max="15881" width="7.5546875" style="11" customWidth="1"/>
    <col min="15882" max="15882" width="7.77734375" style="11" customWidth="1"/>
    <col min="15883" max="15883" width="7.21875" style="11" customWidth="1"/>
    <col min="15884" max="15884" width="7.88671875" style="11" customWidth="1"/>
    <col min="15885" max="15885" width="8.44140625" style="11" customWidth="1"/>
    <col min="15886" max="15886" width="7.109375" style="11"/>
    <col min="15887" max="15887" width="7.33203125" style="11" bestFit="1" customWidth="1"/>
    <col min="15888" max="16128" width="7.109375" style="11"/>
    <col min="16129" max="16129" width="3" style="11" customWidth="1"/>
    <col min="16130" max="16130" width="15.5546875" style="11" customWidth="1"/>
    <col min="16131" max="16131" width="8.88671875" style="11" customWidth="1"/>
    <col min="16132" max="16132" width="8.109375" style="11" customWidth="1"/>
    <col min="16133" max="16133" width="8.21875" style="11" customWidth="1"/>
    <col min="16134" max="16134" width="7" style="11" customWidth="1"/>
    <col min="16135" max="16135" width="6.33203125" style="11" customWidth="1"/>
    <col min="16136" max="16136" width="7.6640625" style="11" customWidth="1"/>
    <col min="16137" max="16137" width="7.5546875" style="11" customWidth="1"/>
    <col min="16138" max="16138" width="7.77734375" style="11" customWidth="1"/>
    <col min="16139" max="16139" width="7.21875" style="11" customWidth="1"/>
    <col min="16140" max="16140" width="7.88671875" style="11" customWidth="1"/>
    <col min="16141" max="16141" width="8.44140625" style="11" customWidth="1"/>
    <col min="16142" max="16142" width="7.109375" style="11"/>
    <col min="16143" max="16143" width="7.33203125" style="11" bestFit="1" customWidth="1"/>
    <col min="16144" max="16384" width="7.109375" style="11"/>
  </cols>
  <sheetData>
    <row r="1" spans="1:13" ht="41.25" customHeight="1">
      <c r="A1" s="137" t="s">
        <v>188</v>
      </c>
      <c r="B1" s="137"/>
      <c r="C1" s="137"/>
      <c r="D1" s="137"/>
    </row>
    <row r="2" spans="1:13" ht="20.25" customHeight="1">
      <c r="A2" s="138" t="s">
        <v>189</v>
      </c>
      <c r="B2" s="138"/>
      <c r="C2" s="138"/>
      <c r="D2" s="138"/>
      <c r="E2" s="138"/>
      <c r="F2" s="138"/>
      <c r="G2" s="138"/>
      <c r="H2" s="138"/>
      <c r="I2" s="138"/>
    </row>
    <row r="3" spans="1:13">
      <c r="A3" s="89"/>
      <c r="B3" s="139"/>
      <c r="C3" s="140" t="s">
        <v>190</v>
      </c>
      <c r="D3" s="141" t="s">
        <v>191</v>
      </c>
      <c r="E3" s="141"/>
      <c r="F3" s="141"/>
      <c r="G3" s="141"/>
      <c r="H3" s="141"/>
      <c r="I3" s="141"/>
      <c r="J3" s="141"/>
      <c r="K3" s="141"/>
      <c r="L3" s="141"/>
      <c r="M3" s="136" t="s">
        <v>192</v>
      </c>
    </row>
    <row r="4" spans="1:13" ht="48">
      <c r="A4" s="90"/>
      <c r="B4" s="139"/>
      <c r="C4" s="140"/>
      <c r="D4" s="12" t="s">
        <v>193</v>
      </c>
      <c r="E4" s="12" t="s">
        <v>194</v>
      </c>
      <c r="F4" s="12" t="s">
        <v>195</v>
      </c>
      <c r="G4" s="12" t="s">
        <v>196</v>
      </c>
      <c r="H4" s="12" t="s">
        <v>197</v>
      </c>
      <c r="I4" s="12" t="s">
        <v>198</v>
      </c>
      <c r="J4" s="91" t="s">
        <v>324</v>
      </c>
      <c r="K4" s="91" t="s">
        <v>325</v>
      </c>
      <c r="L4" s="92" t="s">
        <v>199</v>
      </c>
      <c r="M4" s="136"/>
    </row>
    <row r="5" spans="1:13" s="94" customFormat="1" ht="24">
      <c r="A5" s="17"/>
      <c r="B5" s="92" t="s">
        <v>200</v>
      </c>
      <c r="C5" s="93">
        <v>8783.92</v>
      </c>
      <c r="D5" s="93">
        <v>839.04</v>
      </c>
      <c r="E5" s="93">
        <v>673.17</v>
      </c>
      <c r="F5" s="93">
        <v>776.42</v>
      </c>
      <c r="G5" s="93">
        <v>783.15</v>
      </c>
      <c r="H5" s="93">
        <v>770.86</v>
      </c>
      <c r="I5" s="93">
        <v>739.95</v>
      </c>
      <c r="J5" s="93">
        <v>4582.59</v>
      </c>
      <c r="K5" s="93">
        <v>763.76499999999999</v>
      </c>
      <c r="L5" s="93">
        <v>8996.3232074624266</v>
      </c>
      <c r="M5" s="93">
        <v>9550.3305432077486</v>
      </c>
    </row>
    <row r="6" spans="1:13">
      <c r="A6" s="13"/>
      <c r="B6" s="92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>
      <c r="A7" s="13"/>
      <c r="B7" s="92" t="s">
        <v>201</v>
      </c>
      <c r="C7" s="96"/>
      <c r="D7" s="96"/>
      <c r="E7" s="96"/>
      <c r="F7" s="96"/>
      <c r="G7" s="96"/>
      <c r="H7" s="96"/>
      <c r="I7" s="96"/>
      <c r="J7" s="93"/>
      <c r="K7" s="96"/>
      <c r="L7" s="96"/>
      <c r="M7" s="96"/>
    </row>
    <row r="8" spans="1:13">
      <c r="A8" s="97">
        <v>1</v>
      </c>
      <c r="B8" s="98" t="s">
        <v>202</v>
      </c>
      <c r="C8" s="96"/>
      <c r="D8" s="96"/>
      <c r="E8" s="96"/>
      <c r="F8" s="96"/>
      <c r="G8" s="96"/>
      <c r="H8" s="96"/>
      <c r="I8" s="96"/>
      <c r="J8" s="93"/>
      <c r="K8" s="96"/>
      <c r="L8" s="96"/>
      <c r="M8" s="96"/>
    </row>
    <row r="9" spans="1:13">
      <c r="A9" s="99"/>
      <c r="B9" s="100" t="s">
        <v>203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>
      <c r="A10" s="99">
        <v>1</v>
      </c>
      <c r="B10" s="101" t="s">
        <v>204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3" ht="30">
      <c r="A11" s="102" t="s">
        <v>205</v>
      </c>
      <c r="B11" s="101" t="s">
        <v>206</v>
      </c>
      <c r="C11" s="95">
        <v>53.413128</v>
      </c>
      <c r="D11" s="95">
        <v>3.9568479999999999</v>
      </c>
      <c r="E11" s="95">
        <v>3.6892520000000002</v>
      </c>
      <c r="F11" s="95">
        <v>3.2201650000000002</v>
      </c>
      <c r="G11" s="95">
        <v>3.1323780000000001</v>
      </c>
      <c r="H11" s="95">
        <v>2.674007</v>
      </c>
      <c r="I11" s="95">
        <v>2.9220299999999999</v>
      </c>
      <c r="J11" s="95">
        <v>19.59468</v>
      </c>
      <c r="K11" s="96">
        <v>3.2657799999999999</v>
      </c>
      <c r="L11" s="95">
        <v>58.392146400000001</v>
      </c>
      <c r="M11" s="95">
        <v>67.150968359999993</v>
      </c>
    </row>
    <row r="12" spans="1:13">
      <c r="A12" s="103" t="s">
        <v>207</v>
      </c>
      <c r="B12" s="100" t="s">
        <v>208</v>
      </c>
      <c r="C12" s="95">
        <v>2613.8063734800003</v>
      </c>
      <c r="D12" s="95">
        <v>272.21610263999997</v>
      </c>
      <c r="E12" s="95">
        <v>267.47077932000002</v>
      </c>
      <c r="F12" s="95">
        <v>257.28982133</v>
      </c>
      <c r="G12" s="95">
        <v>291.50762324999999</v>
      </c>
      <c r="H12" s="95">
        <v>262.07572404000001</v>
      </c>
      <c r="I12" s="95">
        <v>270.83823731000001</v>
      </c>
      <c r="J12" s="95">
        <v>1621.3982878900001</v>
      </c>
      <c r="K12" s="96">
        <v>270.23304798166669</v>
      </c>
      <c r="L12" s="95">
        <v>3121.1917041882502</v>
      </c>
      <c r="M12" s="95">
        <v>3551.9161593662284</v>
      </c>
    </row>
    <row r="13" spans="1:13" ht="28.5" customHeight="1">
      <c r="A13" s="99"/>
      <c r="B13" s="101" t="s">
        <v>209</v>
      </c>
      <c r="C13" s="95">
        <v>1133.8820264599999</v>
      </c>
      <c r="D13" s="95">
        <v>102.66515390000001</v>
      </c>
      <c r="E13" s="95">
        <v>100.99145539</v>
      </c>
      <c r="F13" s="95">
        <v>99.407546960000005</v>
      </c>
      <c r="G13" s="95">
        <v>106.48283753999999</v>
      </c>
      <c r="H13" s="95">
        <v>103.71334078</v>
      </c>
      <c r="I13" s="95">
        <v>104.04959746</v>
      </c>
      <c r="J13" s="95">
        <v>617.30993202999991</v>
      </c>
      <c r="K13" s="96">
        <v>102.88498867166665</v>
      </c>
      <c r="L13" s="95">
        <v>1417.3436039408803</v>
      </c>
      <c r="M13" s="95">
        <v>1658.858954052406</v>
      </c>
    </row>
    <row r="14" spans="1:13" ht="30">
      <c r="A14" s="99"/>
      <c r="B14" s="101" t="s">
        <v>210</v>
      </c>
      <c r="C14" s="95">
        <v>945.60333937999997</v>
      </c>
      <c r="D14" s="95">
        <v>105.80829103000001</v>
      </c>
      <c r="E14" s="95">
        <v>104.26684942999999</v>
      </c>
      <c r="F14" s="95">
        <v>103.34684186</v>
      </c>
      <c r="G14" s="95">
        <v>109.62919119</v>
      </c>
      <c r="H14" s="95">
        <v>106.88060000999999</v>
      </c>
      <c r="I14" s="95">
        <v>107.60609571000001</v>
      </c>
      <c r="J14" s="95">
        <v>637.53786922999996</v>
      </c>
      <c r="K14" s="96">
        <v>106.25631153833332</v>
      </c>
      <c r="L14" s="95">
        <v>1134.8174072294</v>
      </c>
      <c r="M14" s="95">
        <v>1299.3659312776631</v>
      </c>
    </row>
    <row r="15" spans="1:13" ht="30">
      <c r="A15" s="99"/>
      <c r="B15" s="101" t="s">
        <v>211</v>
      </c>
      <c r="C15" s="95">
        <v>346.15742441999998</v>
      </c>
      <c r="D15" s="95">
        <v>38.072656240000001</v>
      </c>
      <c r="E15" s="95">
        <v>39.043771039999996</v>
      </c>
      <c r="F15" s="95">
        <v>32.807014109999997</v>
      </c>
      <c r="G15" s="95">
        <v>39.369702510000003</v>
      </c>
      <c r="H15" s="95">
        <v>31.540135739999997</v>
      </c>
      <c r="I15" s="95">
        <v>35.400355770000004</v>
      </c>
      <c r="J15" s="95">
        <v>216.23363541000001</v>
      </c>
      <c r="K15" s="96">
        <v>36.038939235000001</v>
      </c>
      <c r="L15" s="95">
        <v>371.92185290519996</v>
      </c>
      <c r="M15" s="95">
        <v>386.79872702140796</v>
      </c>
    </row>
    <row r="16" spans="1:13" ht="30">
      <c r="A16" s="99"/>
      <c r="B16" s="101" t="s">
        <v>212</v>
      </c>
      <c r="C16" s="95">
        <v>188.16358322000025</v>
      </c>
      <c r="D16" s="95">
        <v>25.67000146999996</v>
      </c>
      <c r="E16" s="95">
        <v>23.168703460000032</v>
      </c>
      <c r="F16" s="95">
        <v>21.72841840000001</v>
      </c>
      <c r="G16" s="95">
        <v>36.02589201</v>
      </c>
      <c r="H16" s="95">
        <v>19.94164751000001</v>
      </c>
      <c r="I16" s="95">
        <v>23.78218837</v>
      </c>
      <c r="J16" s="95">
        <v>150.31685121999999</v>
      </c>
      <c r="K16" s="96">
        <v>25.052808536666664</v>
      </c>
      <c r="L16" s="95">
        <v>197.10884011277</v>
      </c>
      <c r="M16" s="95">
        <v>206.8925470147513</v>
      </c>
    </row>
    <row r="17" spans="1:13" ht="1.5" hidden="1" customHeight="1">
      <c r="A17" s="99"/>
      <c r="B17" s="101"/>
      <c r="C17" s="95"/>
      <c r="D17" s="95"/>
      <c r="E17" s="95"/>
      <c r="F17" s="95"/>
      <c r="G17" s="95"/>
      <c r="H17" s="95"/>
      <c r="I17" s="95"/>
      <c r="J17" s="95"/>
      <c r="K17" s="96"/>
      <c r="L17" s="95"/>
      <c r="M17" s="95"/>
    </row>
    <row r="18" spans="1:13">
      <c r="A18" s="143" t="s">
        <v>213</v>
      </c>
      <c r="B18" s="143"/>
      <c r="C18" s="95">
        <v>2667.2195014800004</v>
      </c>
      <c r="D18" s="95">
        <v>276.17295063999995</v>
      </c>
      <c r="E18" s="95">
        <v>271.16003132000003</v>
      </c>
      <c r="F18" s="95">
        <v>260.50998633</v>
      </c>
      <c r="G18" s="95">
        <v>294.64000125000001</v>
      </c>
      <c r="H18" s="95">
        <v>264.74973104000003</v>
      </c>
      <c r="I18" s="95">
        <v>273.76026731000002</v>
      </c>
      <c r="J18" s="95">
        <v>1640.9929678900003</v>
      </c>
      <c r="K18" s="96">
        <v>273.49882798166669</v>
      </c>
      <c r="L18" s="95">
        <v>3179.5838505882502</v>
      </c>
      <c r="M18" s="95">
        <v>3619.0671277262286</v>
      </c>
    </row>
    <row r="19" spans="1:13" ht="24">
      <c r="A19" s="97">
        <v>2</v>
      </c>
      <c r="B19" s="98" t="s">
        <v>214</v>
      </c>
      <c r="C19" s="95">
        <v>0</v>
      </c>
      <c r="D19" s="95">
        <v>0</v>
      </c>
      <c r="E19" s="95">
        <v>0</v>
      </c>
      <c r="F19" s="95">
        <v>0</v>
      </c>
      <c r="G19" s="95">
        <v>0</v>
      </c>
      <c r="H19" s="95">
        <v>0</v>
      </c>
      <c r="I19" s="95">
        <v>0</v>
      </c>
      <c r="J19" s="95"/>
      <c r="K19" s="96"/>
      <c r="L19" s="95"/>
      <c r="M19" s="95"/>
    </row>
    <row r="20" spans="1:13">
      <c r="A20" s="97"/>
      <c r="B20" s="101" t="s">
        <v>215</v>
      </c>
      <c r="C20" s="95">
        <v>191.85662395</v>
      </c>
      <c r="D20" s="96">
        <v>15.64068791</v>
      </c>
      <c r="E20" s="96">
        <v>12.820964719999999</v>
      </c>
      <c r="F20" s="96">
        <v>14.66547808</v>
      </c>
      <c r="G20" s="96">
        <v>14.867321280000001</v>
      </c>
      <c r="H20" s="96">
        <v>14.525601419999999</v>
      </c>
      <c r="I20" s="96">
        <v>14.46160808</v>
      </c>
      <c r="J20" s="95">
        <v>86.981661490000008</v>
      </c>
      <c r="K20" s="96">
        <v>14.496943581666669</v>
      </c>
      <c r="L20" s="95">
        <v>199.18800481209999</v>
      </c>
      <c r="M20" s="95">
        <v>207.15552500458401</v>
      </c>
    </row>
    <row r="21" spans="1:13">
      <c r="A21" s="97"/>
      <c r="B21" s="101" t="s">
        <v>216</v>
      </c>
      <c r="C21" s="95">
        <v>164.40364949000002</v>
      </c>
      <c r="D21" s="96">
        <v>13.50033554</v>
      </c>
      <c r="E21" s="96">
        <v>12.229784499999999</v>
      </c>
      <c r="F21" s="96">
        <v>12.841268340000001</v>
      </c>
      <c r="G21" s="96">
        <v>13.03626987</v>
      </c>
      <c r="H21" s="96">
        <v>13.06964486</v>
      </c>
      <c r="I21" s="96">
        <v>13.343290770000001</v>
      </c>
      <c r="J21" s="95">
        <v>78.020593879999993</v>
      </c>
      <c r="K21" s="96">
        <v>13.003432313333333</v>
      </c>
      <c r="L21" s="95">
        <v>172.42551247480009</v>
      </c>
      <c r="M21" s="95">
        <v>181.04678809854011</v>
      </c>
    </row>
    <row r="22" spans="1:13" ht="29.25" customHeight="1">
      <c r="A22" s="97"/>
      <c r="B22" s="101" t="s">
        <v>217</v>
      </c>
      <c r="C22" s="95">
        <v>340.20440704000202</v>
      </c>
      <c r="D22" s="96">
        <v>35.986280759999694</v>
      </c>
      <c r="E22" s="96">
        <v>34.5817217299997</v>
      </c>
      <c r="F22" s="96">
        <v>34.526008899999702</v>
      </c>
      <c r="G22" s="96">
        <v>33.721313869999705</v>
      </c>
      <c r="H22" s="96">
        <v>34.213702419999606</v>
      </c>
      <c r="I22" s="96">
        <v>34.174293189999595</v>
      </c>
      <c r="J22" s="95">
        <v>207.20332086999801</v>
      </c>
      <c r="K22" s="96">
        <v>34.533886811666335</v>
      </c>
      <c r="L22" s="95">
        <v>343.02118909389606</v>
      </c>
      <c r="M22" s="95">
        <v>347.87143446909602</v>
      </c>
    </row>
    <row r="23" spans="1:13" ht="0.75" hidden="1" customHeight="1">
      <c r="A23" s="97"/>
      <c r="B23" s="101"/>
      <c r="C23" s="95"/>
      <c r="D23" s="96"/>
      <c r="E23" s="96"/>
      <c r="F23" s="96"/>
      <c r="G23" s="96"/>
      <c r="H23" s="96"/>
      <c r="I23" s="96"/>
      <c r="J23" s="95"/>
      <c r="K23" s="96"/>
      <c r="L23" s="95"/>
      <c r="M23" s="95"/>
    </row>
    <row r="24" spans="1:13">
      <c r="A24" s="89"/>
      <c r="B24" s="104" t="s">
        <v>218</v>
      </c>
      <c r="C24" s="95">
        <v>696.46168047997503</v>
      </c>
      <c r="D24" s="93">
        <v>65.127304209999693</v>
      </c>
      <c r="E24" s="93">
        <v>59.6324709499997</v>
      </c>
      <c r="F24" s="93">
        <v>62.032755319999701</v>
      </c>
      <c r="G24" s="93">
        <v>61.624905019999701</v>
      </c>
      <c r="H24" s="93">
        <v>61.808948699999604</v>
      </c>
      <c r="I24" s="93">
        <v>61.979192039999596</v>
      </c>
      <c r="J24" s="93">
        <v>372.20557623999798</v>
      </c>
      <c r="K24" s="96">
        <v>62.034262706666333</v>
      </c>
      <c r="L24" s="95">
        <v>714.63470638079616</v>
      </c>
      <c r="M24" s="95">
        <v>736.0737475722201</v>
      </c>
    </row>
    <row r="25" spans="1:13" hidden="1">
      <c r="A25" s="89"/>
      <c r="B25" s="10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</row>
    <row r="26" spans="1:13" ht="32.25" customHeight="1">
      <c r="A26" s="97">
        <v>3</v>
      </c>
      <c r="B26" s="98" t="s">
        <v>219</v>
      </c>
      <c r="C26" s="95">
        <v>50.842488719999942</v>
      </c>
      <c r="D26" s="96">
        <v>4.2776627399999994</v>
      </c>
      <c r="E26" s="96">
        <v>4.1127274499999986</v>
      </c>
      <c r="F26" s="96">
        <v>3.5708143500000005</v>
      </c>
      <c r="G26" s="96">
        <v>2.9762479200000005</v>
      </c>
      <c r="H26" s="96">
        <v>2.8284897900000012</v>
      </c>
      <c r="I26" s="96">
        <v>2.7070540199999997</v>
      </c>
      <c r="J26" s="93">
        <v>20.472996270000003</v>
      </c>
      <c r="K26" s="96">
        <v>3.4121660450000006</v>
      </c>
      <c r="L26" s="95">
        <v>58.348039369500007</v>
      </c>
      <c r="M26" s="95">
        <v>75.852451180350016</v>
      </c>
    </row>
    <row r="27" spans="1:13" ht="19.5" customHeight="1">
      <c r="A27" s="97">
        <v>4</v>
      </c>
      <c r="B27" s="98" t="s">
        <v>220</v>
      </c>
      <c r="C27" s="95">
        <v>5.6108418400000017</v>
      </c>
      <c r="D27" s="96">
        <v>0.44346327999999985</v>
      </c>
      <c r="E27" s="96">
        <v>0.36868736000000008</v>
      </c>
      <c r="F27" s="96">
        <v>0.3725323499999999</v>
      </c>
      <c r="G27" s="96">
        <v>0.37842284999999998</v>
      </c>
      <c r="H27" s="96">
        <v>0.44067234999999993</v>
      </c>
      <c r="I27" s="96">
        <v>0.41467478999999996</v>
      </c>
      <c r="J27" s="93">
        <v>2.4184529799999996</v>
      </c>
      <c r="K27" s="96">
        <v>0.40307549666666659</v>
      </c>
      <c r="L27" s="95">
        <v>6.8925909929999989</v>
      </c>
      <c r="M27" s="95">
        <v>9.3049978405499996</v>
      </c>
    </row>
    <row r="28" spans="1:13" ht="26.25" customHeight="1">
      <c r="A28" s="97">
        <v>5</v>
      </c>
      <c r="B28" s="98" t="s">
        <v>221</v>
      </c>
      <c r="C28" s="95">
        <v>1.2968815</v>
      </c>
      <c r="D28" s="96">
        <v>0.1182175</v>
      </c>
      <c r="E28" s="96">
        <v>6.3767000000000004E-2</v>
      </c>
      <c r="F28" s="96">
        <v>0.11748</v>
      </c>
      <c r="G28" s="96">
        <v>9.9207000000000004E-2</v>
      </c>
      <c r="H28" s="96">
        <v>0.10204000000000001</v>
      </c>
      <c r="I28" s="96">
        <v>6.2967999999999996E-2</v>
      </c>
      <c r="J28" s="93">
        <v>0.5636795</v>
      </c>
      <c r="K28" s="96">
        <v>9.3946583333333333E-2</v>
      </c>
      <c r="L28" s="95">
        <v>1.3810147750000001</v>
      </c>
      <c r="M28" s="95">
        <v>1.5191162525000004</v>
      </c>
    </row>
    <row r="29" spans="1:13" ht="19.5" customHeight="1">
      <c r="A29" s="97">
        <v>6</v>
      </c>
      <c r="B29" s="98" t="s">
        <v>222</v>
      </c>
      <c r="C29" s="95">
        <v>44.158345749999569</v>
      </c>
      <c r="D29" s="96">
        <v>3.7262758100000006</v>
      </c>
      <c r="E29" s="96">
        <v>3.5749781099999995</v>
      </c>
      <c r="F29" s="96">
        <v>3.8657517100000001</v>
      </c>
      <c r="G29" s="96">
        <v>3.7231355499999985</v>
      </c>
      <c r="H29" s="96">
        <v>4.1059676399999985</v>
      </c>
      <c r="I29" s="96">
        <v>4.0885370599999984</v>
      </c>
      <c r="J29" s="93">
        <v>23.084645879999997</v>
      </c>
      <c r="K29" s="96">
        <v>3.8474409799999996</v>
      </c>
      <c r="L29" s="95">
        <v>47.554370512799991</v>
      </c>
      <c r="M29" s="95">
        <v>51.358720153823995</v>
      </c>
    </row>
    <row r="30" spans="1:13" ht="24" customHeight="1">
      <c r="A30" s="97">
        <v>7</v>
      </c>
      <c r="B30" s="98" t="s">
        <v>223</v>
      </c>
      <c r="C30" s="95">
        <v>41.393059710000017</v>
      </c>
      <c r="D30" s="96">
        <v>3.3302044599999978</v>
      </c>
      <c r="E30" s="96">
        <v>2.9624518599999989</v>
      </c>
      <c r="F30" s="96">
        <v>3.4291899599999978</v>
      </c>
      <c r="G30" s="96">
        <v>3.3896080199999972</v>
      </c>
      <c r="H30" s="96">
        <v>3.5324212499999987</v>
      </c>
      <c r="I30" s="96">
        <v>3.2184591399999976</v>
      </c>
      <c r="J30" s="93">
        <v>19.862334689999987</v>
      </c>
      <c r="K30" s="96">
        <v>3.3103891149999978</v>
      </c>
      <c r="L30" s="95">
        <v>40.519162767599973</v>
      </c>
      <c r="M30" s="95">
        <v>40.924354395275969</v>
      </c>
    </row>
    <row r="31" spans="1:13" ht="25.5" customHeight="1">
      <c r="A31" s="97">
        <v>8</v>
      </c>
      <c r="B31" s="98" t="s">
        <v>224</v>
      </c>
      <c r="C31" s="95">
        <v>31.567243859999991</v>
      </c>
      <c r="D31" s="96">
        <v>2.55941288</v>
      </c>
      <c r="E31" s="96">
        <v>2.1308716200000002</v>
      </c>
      <c r="F31" s="96">
        <v>2.57662586</v>
      </c>
      <c r="G31" s="96">
        <v>2.6641862299999999</v>
      </c>
      <c r="H31" s="96">
        <v>2.5458709500000007</v>
      </c>
      <c r="I31" s="96">
        <v>2.4295012300000001</v>
      </c>
      <c r="J31" s="93">
        <v>14.906468770000002</v>
      </c>
      <c r="K31" s="96">
        <v>2.4844114616666668</v>
      </c>
      <c r="L31" s="95">
        <v>29.365743476900001</v>
      </c>
      <c r="M31" s="95">
        <v>30.246715781207001</v>
      </c>
    </row>
    <row r="32" spans="1:13" ht="19.5" customHeight="1">
      <c r="A32" s="97">
        <v>9</v>
      </c>
      <c r="B32" s="98" t="s">
        <v>225</v>
      </c>
      <c r="C32" s="95">
        <v>34.198797709999994</v>
      </c>
      <c r="D32" s="96">
        <v>3.2376897300000005</v>
      </c>
      <c r="E32" s="96">
        <v>2.9491938900000001</v>
      </c>
      <c r="F32" s="96">
        <v>2.5156179199999991</v>
      </c>
      <c r="G32" s="96">
        <v>3.2441574599999998</v>
      </c>
      <c r="H32" s="96">
        <v>8.8125011699999991</v>
      </c>
      <c r="I32" s="96">
        <v>3.3492756199999998</v>
      </c>
      <c r="J32" s="93">
        <v>24.108435790000001</v>
      </c>
      <c r="K32" s="96">
        <v>4.0180726316666666</v>
      </c>
      <c r="L32" s="95">
        <v>43.8773531378</v>
      </c>
      <c r="M32" s="95">
        <v>46.071220794689999</v>
      </c>
    </row>
    <row r="33" spans="1:13" ht="24" customHeight="1">
      <c r="A33" s="97" t="s">
        <v>326</v>
      </c>
      <c r="B33" s="98" t="s">
        <v>226</v>
      </c>
      <c r="C33" s="95">
        <v>89.841220319999863</v>
      </c>
      <c r="D33" s="96">
        <v>7.2314477999999998</v>
      </c>
      <c r="E33" s="96">
        <v>7.039048639999999</v>
      </c>
      <c r="F33" s="96">
        <v>7.8734059400000023</v>
      </c>
      <c r="G33" s="96">
        <v>8.555641440000004</v>
      </c>
      <c r="H33" s="96">
        <v>8.1984541400000026</v>
      </c>
      <c r="I33" s="96">
        <v>7.6004689700000014</v>
      </c>
      <c r="J33" s="93">
        <v>46.498466930000006</v>
      </c>
      <c r="K33" s="96">
        <v>7.7497444883333344</v>
      </c>
      <c r="L33" s="95">
        <v>92.06696452140001</v>
      </c>
      <c r="M33" s="95">
        <v>95.749643102256016</v>
      </c>
    </row>
    <row r="34" spans="1:13" ht="25.5" customHeight="1">
      <c r="A34" s="97" t="s">
        <v>327</v>
      </c>
      <c r="B34" s="98" t="s">
        <v>227</v>
      </c>
      <c r="C34" s="95">
        <v>2.5086170000000001</v>
      </c>
      <c r="D34" s="96">
        <v>0.20630399999999999</v>
      </c>
      <c r="E34" s="96">
        <v>0.18154200000000001</v>
      </c>
      <c r="F34" s="96">
        <v>0.20009116999999998</v>
      </c>
      <c r="G34" s="96">
        <v>0.19980100000000001</v>
      </c>
      <c r="H34" s="96">
        <v>0.19652800000000001</v>
      </c>
      <c r="I34" s="96">
        <v>0.19292500000000001</v>
      </c>
      <c r="J34" s="93">
        <v>1.17719117</v>
      </c>
      <c r="K34" s="96">
        <v>0.19619852833333332</v>
      </c>
      <c r="L34" s="95">
        <v>2.3308385166000001</v>
      </c>
      <c r="M34" s="95">
        <v>2.3541469017660002</v>
      </c>
    </row>
    <row r="35" spans="1:13" ht="24.75" customHeight="1">
      <c r="A35" s="97">
        <v>11</v>
      </c>
      <c r="B35" s="98" t="s">
        <v>228</v>
      </c>
      <c r="C35" s="95">
        <v>2.6970584999999998</v>
      </c>
      <c r="D35" s="96">
        <v>0.23692279999999999</v>
      </c>
      <c r="E35" s="96">
        <v>0.21190800000000001</v>
      </c>
      <c r="F35" s="96">
        <v>0.25530639999999999</v>
      </c>
      <c r="G35" s="96">
        <v>0.2598144</v>
      </c>
      <c r="H35" s="96">
        <v>0.27188859999999998</v>
      </c>
      <c r="I35" s="96">
        <v>0.273175</v>
      </c>
      <c r="J35" s="93">
        <v>1.5090151999999999</v>
      </c>
      <c r="K35" s="96">
        <v>0.25150253333333333</v>
      </c>
      <c r="L35" s="95">
        <v>2.7916781199999998</v>
      </c>
      <c r="M35" s="95">
        <v>2.9033452448000001</v>
      </c>
    </row>
    <row r="36" spans="1:13" ht="19.5" customHeight="1">
      <c r="A36" s="97">
        <v>12</v>
      </c>
      <c r="B36" s="98" t="s">
        <v>21</v>
      </c>
      <c r="C36" s="95">
        <v>2.5056940000000001</v>
      </c>
      <c r="D36" s="96">
        <v>0.19895399999999999</v>
      </c>
      <c r="E36" s="96">
        <v>0.148039</v>
      </c>
      <c r="F36" s="96">
        <v>0.179063</v>
      </c>
      <c r="G36" s="96">
        <v>0.211393</v>
      </c>
      <c r="H36" s="96">
        <v>0.21435100000000001</v>
      </c>
      <c r="I36" s="96">
        <v>0.18509600000000001</v>
      </c>
      <c r="J36" s="93">
        <v>1.1368959999999999</v>
      </c>
      <c r="K36" s="96">
        <v>0.18948266666666666</v>
      </c>
      <c r="L36" s="95">
        <v>2.2169471999999999</v>
      </c>
      <c r="M36" s="95">
        <v>2.2391166719999998</v>
      </c>
    </row>
    <row r="37" spans="1:13" s="94" customFormat="1" ht="14.25">
      <c r="A37" s="89"/>
      <c r="B37" s="104" t="s">
        <v>229</v>
      </c>
      <c r="C37" s="105">
        <v>3670.3014308699749</v>
      </c>
      <c r="D37" s="93">
        <v>366.86680984999964</v>
      </c>
      <c r="E37" s="93">
        <v>354.53571719999974</v>
      </c>
      <c r="F37" s="93">
        <v>347.49862030999969</v>
      </c>
      <c r="G37" s="93">
        <v>381.96652113999971</v>
      </c>
      <c r="H37" s="93">
        <v>357.80786462999964</v>
      </c>
      <c r="I37" s="93">
        <v>360.26159417999963</v>
      </c>
      <c r="J37" s="93">
        <v>2168.9371273099982</v>
      </c>
      <c r="K37" s="93">
        <v>361.48952121833304</v>
      </c>
      <c r="L37" s="105">
        <v>4221.5632603596459</v>
      </c>
      <c r="M37" s="105">
        <v>4713.6647036176673</v>
      </c>
    </row>
    <row r="38" spans="1:13">
      <c r="A38" s="97"/>
      <c r="B38" s="104" t="s">
        <v>230</v>
      </c>
      <c r="C38" s="95"/>
      <c r="D38" s="96"/>
      <c r="E38" s="96"/>
      <c r="F38" s="96"/>
      <c r="G38" s="96"/>
      <c r="H38" s="96"/>
      <c r="I38" s="96"/>
      <c r="J38" s="93"/>
      <c r="K38" s="96"/>
      <c r="L38" s="95"/>
      <c r="M38" s="95"/>
    </row>
    <row r="39" spans="1:13" ht="16.5" customHeight="1">
      <c r="A39" s="97">
        <v>13</v>
      </c>
      <c r="B39" s="98" t="s">
        <v>231</v>
      </c>
      <c r="C39" s="95">
        <v>54.60050400999981</v>
      </c>
      <c r="D39" s="96">
        <v>7.2924157099999984</v>
      </c>
      <c r="E39" s="96">
        <v>5.1450188200000007</v>
      </c>
      <c r="F39" s="96">
        <v>5.9511076099999975</v>
      </c>
      <c r="G39" s="96">
        <v>5.4926847000000008</v>
      </c>
      <c r="H39" s="96">
        <v>5.1828334299999987</v>
      </c>
      <c r="I39" s="96">
        <v>5.2918650999999981</v>
      </c>
      <c r="J39" s="93">
        <v>34.355925369999994</v>
      </c>
      <c r="K39" s="96">
        <v>5.725987561666666</v>
      </c>
      <c r="L39" s="95">
        <v>66.994054471499993</v>
      </c>
      <c r="M39" s="95">
        <v>74.363400463364997</v>
      </c>
    </row>
    <row r="40" spans="1:13" ht="23.25" customHeight="1">
      <c r="A40" s="97">
        <v>14</v>
      </c>
      <c r="B40" s="98" t="s">
        <v>219</v>
      </c>
      <c r="C40" s="95">
        <v>16.493190680000033</v>
      </c>
      <c r="D40" s="96">
        <v>1.5959729599999994</v>
      </c>
      <c r="E40" s="96">
        <v>1.1663909600000004</v>
      </c>
      <c r="F40" s="96">
        <v>1.1211640600000006</v>
      </c>
      <c r="G40" s="96">
        <v>0.74884386000000025</v>
      </c>
      <c r="H40" s="96">
        <v>0.90719845000000043</v>
      </c>
      <c r="I40" s="96">
        <v>0.91845872000000006</v>
      </c>
      <c r="J40" s="93">
        <v>6.4580290100000006</v>
      </c>
      <c r="K40" s="96">
        <v>1.0763381683333335</v>
      </c>
      <c r="L40" s="95">
        <v>19.290382678500006</v>
      </c>
      <c r="M40" s="95">
        <v>31.250419939170012</v>
      </c>
    </row>
    <row r="41" spans="1:13" ht="16.5" customHeight="1">
      <c r="A41" s="97">
        <v>15</v>
      </c>
      <c r="B41" s="98" t="s">
        <v>220</v>
      </c>
      <c r="C41" s="95">
        <v>25.891107989999966</v>
      </c>
      <c r="D41" s="96">
        <v>2.5900221999999999</v>
      </c>
      <c r="E41" s="96">
        <v>2.1387499399999998</v>
      </c>
      <c r="F41" s="96">
        <v>2.38468423</v>
      </c>
      <c r="G41" s="96">
        <v>2.2232252199999998</v>
      </c>
      <c r="H41" s="96">
        <v>2.3455697400000006</v>
      </c>
      <c r="I41" s="96">
        <v>2.53245561</v>
      </c>
      <c r="J41" s="93">
        <v>14.214706939999999</v>
      </c>
      <c r="K41" s="96">
        <v>2.3691178233333332</v>
      </c>
      <c r="L41" s="95">
        <v>34.115296655999998</v>
      </c>
      <c r="M41" s="95">
        <v>54.584474649599997</v>
      </c>
    </row>
    <row r="42" spans="1:13" ht="22.5" customHeight="1">
      <c r="A42" s="97">
        <v>16</v>
      </c>
      <c r="B42" s="98" t="s">
        <v>221</v>
      </c>
      <c r="C42" s="95">
        <v>42.75141627999998</v>
      </c>
      <c r="D42" s="96">
        <v>4.0530364000000008</v>
      </c>
      <c r="E42" s="96">
        <v>2.7794917000000003</v>
      </c>
      <c r="F42" s="96">
        <v>4.5214018200000003</v>
      </c>
      <c r="G42" s="96">
        <v>4.9193741000000006</v>
      </c>
      <c r="H42" s="96">
        <v>4.2048179000000001</v>
      </c>
      <c r="I42" s="96">
        <v>4.0636874000000001</v>
      </c>
      <c r="J42" s="93">
        <v>24.541809320000006</v>
      </c>
      <c r="K42" s="96">
        <v>4.090301553333334</v>
      </c>
      <c r="L42" s="95">
        <v>50.310709106000012</v>
      </c>
      <c r="M42" s="95">
        <v>60.372850927200012</v>
      </c>
    </row>
    <row r="43" spans="1:13" ht="16.5" customHeight="1">
      <c r="A43" s="97">
        <v>17</v>
      </c>
      <c r="B43" s="98" t="s">
        <v>225</v>
      </c>
      <c r="C43" s="95">
        <v>137.10907096000025</v>
      </c>
      <c r="D43" s="96">
        <v>12.967615370000001</v>
      </c>
      <c r="E43" s="96">
        <v>9.685409439999999</v>
      </c>
      <c r="F43" s="96">
        <v>11.67410132</v>
      </c>
      <c r="G43" s="96">
        <v>12.479391830000001</v>
      </c>
      <c r="H43" s="96">
        <v>13.55612112</v>
      </c>
      <c r="I43" s="96">
        <v>13.47200299</v>
      </c>
      <c r="J43" s="93">
        <v>73.834642070000001</v>
      </c>
      <c r="K43" s="96">
        <v>12.305773678333333</v>
      </c>
      <c r="L43" s="95">
        <v>143.19960461579996</v>
      </c>
      <c r="M43" s="95">
        <v>150.31800379658998</v>
      </c>
    </row>
    <row r="44" spans="1:13" ht="27.75" customHeight="1">
      <c r="A44" s="97">
        <v>18</v>
      </c>
      <c r="B44" s="98" t="s">
        <v>232</v>
      </c>
      <c r="C44" s="95">
        <v>47.941082599999994</v>
      </c>
      <c r="D44" s="96">
        <v>4.6687912200000001</v>
      </c>
      <c r="E44" s="96">
        <v>3.7789224400000001</v>
      </c>
      <c r="F44" s="96">
        <v>4.5518934699999996</v>
      </c>
      <c r="G44" s="96">
        <v>4.4394287199999996</v>
      </c>
      <c r="H44" s="96">
        <v>4.3355734200000002</v>
      </c>
      <c r="I44" s="96">
        <v>4.3397069999999998</v>
      </c>
      <c r="J44" s="93">
        <v>26.11431627</v>
      </c>
      <c r="K44" s="96">
        <v>4.3523860450000003</v>
      </c>
      <c r="L44" s="95">
        <v>49.617200913000005</v>
      </c>
      <c r="M44" s="95">
        <v>51.105716940390003</v>
      </c>
    </row>
    <row r="45" spans="1:13" ht="25.5" customHeight="1">
      <c r="A45" s="97">
        <v>19</v>
      </c>
      <c r="B45" s="98" t="s">
        <v>228</v>
      </c>
      <c r="C45" s="95">
        <v>411.44986545</v>
      </c>
      <c r="D45" s="96">
        <v>42.617793499999998</v>
      </c>
      <c r="E45" s="96">
        <v>34.836605019999993</v>
      </c>
      <c r="F45" s="96">
        <v>41.070542780000004</v>
      </c>
      <c r="G45" s="96">
        <v>42.435925820000001</v>
      </c>
      <c r="H45" s="96">
        <v>41.533626079999998</v>
      </c>
      <c r="I45" s="96">
        <v>41.997785899999997</v>
      </c>
      <c r="J45" s="93">
        <v>244.49227909999999</v>
      </c>
      <c r="K45" s="96">
        <v>40.748713183333329</v>
      </c>
      <c r="L45" s="95">
        <v>444.97594796199996</v>
      </c>
      <c r="M45" s="95">
        <v>460.8170917094472</v>
      </c>
    </row>
    <row r="46" spans="1:13" ht="16.5" customHeight="1">
      <c r="A46" s="97">
        <v>20</v>
      </c>
      <c r="B46" s="98" t="s">
        <v>233</v>
      </c>
      <c r="C46" s="95">
        <v>73.529657409999871</v>
      </c>
      <c r="D46" s="96">
        <v>5.7679836900000003</v>
      </c>
      <c r="E46" s="96">
        <v>5.572385200000002</v>
      </c>
      <c r="F46" s="96">
        <v>5.5079564099999994</v>
      </c>
      <c r="G46" s="96">
        <v>5.5824803499999991</v>
      </c>
      <c r="H46" s="96">
        <v>5.5092542999999994</v>
      </c>
      <c r="I46" s="96">
        <v>5.3942411200000002</v>
      </c>
      <c r="J46" s="93">
        <v>33.334301070000002</v>
      </c>
      <c r="K46" s="96">
        <v>5.5557168450000001</v>
      </c>
      <c r="L46" s="95">
        <v>70.20203224700002</v>
      </c>
      <c r="M46" s="95">
        <v>73.712133859350018</v>
      </c>
    </row>
    <row r="47" spans="1:13" ht="16.5" customHeight="1">
      <c r="A47" s="97">
        <v>21</v>
      </c>
      <c r="B47" s="98" t="s">
        <v>234</v>
      </c>
      <c r="C47" s="95">
        <v>48.83873667999999</v>
      </c>
      <c r="D47" s="96">
        <v>4.0048406000000005</v>
      </c>
      <c r="E47" s="96">
        <v>3.5971036000000001</v>
      </c>
      <c r="F47" s="96">
        <v>4.3418314999999996</v>
      </c>
      <c r="G47" s="96">
        <v>4.3637100000000002</v>
      </c>
      <c r="H47" s="96">
        <v>4.4239172999999994</v>
      </c>
      <c r="I47" s="96">
        <v>4.4023355299999993</v>
      </c>
      <c r="J47" s="93">
        <v>25.133738529999999</v>
      </c>
      <c r="K47" s="96">
        <v>4.1889564216666662</v>
      </c>
      <c r="L47" s="95">
        <v>51.90117006445</v>
      </c>
      <c r="M47" s="95">
        <v>54.288623887414701</v>
      </c>
    </row>
    <row r="48" spans="1:13" ht="16.5" customHeight="1">
      <c r="A48" s="97">
        <v>22</v>
      </c>
      <c r="B48" s="98" t="s">
        <v>21</v>
      </c>
      <c r="C48" s="95">
        <v>481.88935949</v>
      </c>
      <c r="D48" s="96">
        <v>45.575261609999998</v>
      </c>
      <c r="E48" s="96">
        <v>33.811450299999997</v>
      </c>
      <c r="F48" s="96">
        <v>40.106611749999999</v>
      </c>
      <c r="G48" s="96">
        <v>42.132075910000005</v>
      </c>
      <c r="H48" s="96">
        <v>41.072298839999995</v>
      </c>
      <c r="I48" s="96">
        <v>38.023970259999999</v>
      </c>
      <c r="J48" s="93">
        <v>240.72166867000001</v>
      </c>
      <c r="K48" s="96">
        <v>40.120278111666671</v>
      </c>
      <c r="L48" s="95">
        <v>474.30608627990006</v>
      </c>
      <c r="M48" s="95">
        <v>491.33952433597648</v>
      </c>
    </row>
    <row r="49" spans="1:15" ht="16.5" customHeight="1">
      <c r="A49" s="97">
        <v>23</v>
      </c>
      <c r="B49" s="98" t="s">
        <v>30</v>
      </c>
      <c r="C49" s="95">
        <v>54.38514</v>
      </c>
      <c r="D49" s="96">
        <v>6.4495899999999997</v>
      </c>
      <c r="E49" s="96">
        <v>4.5766499999999999</v>
      </c>
      <c r="F49" s="96">
        <v>4.7305999999999999</v>
      </c>
      <c r="G49" s="96">
        <v>5.0537799999999997</v>
      </c>
      <c r="H49" s="96">
        <v>5.7670599999999999</v>
      </c>
      <c r="I49" s="96">
        <v>5.6166799999999997</v>
      </c>
      <c r="J49" s="93">
        <v>32.194360000000003</v>
      </c>
      <c r="K49" s="96">
        <v>5.3657266666666672</v>
      </c>
      <c r="L49" s="95">
        <v>57.072321999999993</v>
      </c>
      <c r="M49" s="95">
        <v>57.766067999999997</v>
      </c>
    </row>
    <row r="50" spans="1:15" ht="16.5" customHeight="1">
      <c r="A50" s="97">
        <v>24</v>
      </c>
      <c r="B50" s="98" t="s">
        <v>32</v>
      </c>
      <c r="C50" s="95"/>
      <c r="D50" s="96"/>
      <c r="E50" s="96"/>
      <c r="F50" s="96"/>
      <c r="G50" s="96"/>
      <c r="H50" s="96"/>
      <c r="I50" s="96"/>
      <c r="J50" s="93"/>
      <c r="K50" s="96"/>
      <c r="L50" s="95"/>
      <c r="M50" s="95"/>
    </row>
    <row r="51" spans="1:15" ht="16.5" customHeight="1">
      <c r="A51" s="97">
        <v>25</v>
      </c>
      <c r="B51" s="98" t="s">
        <v>17</v>
      </c>
      <c r="C51" s="95"/>
      <c r="D51" s="96"/>
      <c r="E51" s="96"/>
      <c r="F51" s="96"/>
      <c r="G51" s="96"/>
      <c r="H51" s="96"/>
      <c r="I51" s="96"/>
      <c r="J51" s="93"/>
      <c r="K51" s="96"/>
      <c r="L51" s="95"/>
      <c r="M51" s="95"/>
    </row>
    <row r="52" spans="1:15" ht="16.5" customHeight="1">
      <c r="A52" s="97">
        <v>26</v>
      </c>
      <c r="B52" s="98" t="s">
        <v>235</v>
      </c>
      <c r="C52" s="95"/>
      <c r="D52" s="96"/>
      <c r="E52" s="96"/>
      <c r="F52" s="96"/>
      <c r="G52" s="96"/>
      <c r="H52" s="96"/>
      <c r="I52" s="96"/>
      <c r="J52" s="93"/>
      <c r="K52" s="96"/>
      <c r="L52" s="95"/>
      <c r="M52" s="95"/>
    </row>
    <row r="53" spans="1:15" ht="16.5" customHeight="1">
      <c r="A53" s="97">
        <v>27</v>
      </c>
      <c r="B53" s="98" t="s">
        <v>37</v>
      </c>
      <c r="C53" s="95">
        <v>0.04</v>
      </c>
      <c r="D53" s="106">
        <v>4.0000000000000001E-3</v>
      </c>
      <c r="E53" s="106">
        <v>3.0000000000000001E-3</v>
      </c>
      <c r="F53" s="106">
        <v>2E-3</v>
      </c>
      <c r="G53" s="106">
        <v>3.8999999999999998E-3</v>
      </c>
      <c r="H53" s="106">
        <v>4.0000000000000001E-3</v>
      </c>
      <c r="I53" s="106">
        <v>3.0000000000000001E-3</v>
      </c>
      <c r="J53" s="93">
        <v>1.9900000000000001E-2</v>
      </c>
      <c r="K53" s="106">
        <v>3.316666666666667E-3</v>
      </c>
      <c r="L53" s="95">
        <v>3.9601000000000004E-2</v>
      </c>
      <c r="M53" s="95">
        <v>4.1581050000000008E-2</v>
      </c>
    </row>
    <row r="54" spans="1:15" s="94" customFormat="1" ht="16.5" customHeight="1">
      <c r="A54" s="89"/>
      <c r="B54" s="104" t="s">
        <v>236</v>
      </c>
      <c r="C54" s="105">
        <v>1394.91913155</v>
      </c>
      <c r="D54" s="93">
        <v>137.58732325999998</v>
      </c>
      <c r="E54" s="93">
        <v>107.09117741999999</v>
      </c>
      <c r="F54" s="93">
        <v>125.96389495</v>
      </c>
      <c r="G54" s="93">
        <v>129.87482050999998</v>
      </c>
      <c r="H54" s="93">
        <v>128.84227057999996</v>
      </c>
      <c r="I54" s="93">
        <v>126.05618963000001</v>
      </c>
      <c r="J54" s="93">
        <v>755.4156763499999</v>
      </c>
      <c r="K54" s="93">
        <v>125.90261272499998</v>
      </c>
      <c r="L54" s="105">
        <v>1462.0244079941499</v>
      </c>
      <c r="M54" s="105">
        <v>1559.9598895585034</v>
      </c>
    </row>
    <row r="55" spans="1:15" s="94" customFormat="1">
      <c r="A55" s="89"/>
      <c r="B55" s="104" t="s">
        <v>237</v>
      </c>
      <c r="C55" s="95"/>
      <c r="D55" s="93"/>
      <c r="E55" s="93"/>
      <c r="F55" s="93"/>
      <c r="G55" s="93"/>
      <c r="H55" s="93"/>
      <c r="I55" s="93"/>
      <c r="J55" s="93"/>
      <c r="K55" s="93"/>
      <c r="L55" s="95"/>
      <c r="M55" s="95"/>
    </row>
    <row r="56" spans="1:15" ht="21" customHeight="1">
      <c r="A56" s="97">
        <f>A53+1</f>
        <v>28</v>
      </c>
      <c r="B56" s="98" t="s">
        <v>18</v>
      </c>
      <c r="C56" s="96">
        <v>84.532200000000003</v>
      </c>
      <c r="D56" s="96">
        <v>7.6504000000000003</v>
      </c>
      <c r="E56" s="96">
        <v>7.8125999999999998</v>
      </c>
      <c r="F56" s="96">
        <v>7.7637999999999998</v>
      </c>
      <c r="G56" s="96">
        <v>7.7370000000000001</v>
      </c>
      <c r="H56" s="96">
        <v>7.2770000000000001</v>
      </c>
      <c r="I56" s="96">
        <v>7.0697000000000001</v>
      </c>
      <c r="J56" s="93">
        <v>45.310499999999998</v>
      </c>
      <c r="K56" s="96">
        <v>7.5517499999999993</v>
      </c>
      <c r="L56" s="96">
        <v>86.464979999999997</v>
      </c>
      <c r="M56" s="96">
        <v>86.566320000000005</v>
      </c>
      <c r="N56" s="16"/>
      <c r="O56" s="16"/>
    </row>
    <row r="57" spans="1:15" ht="21" customHeight="1">
      <c r="A57" s="97">
        <f t="shared" ref="A57:A63" si="0">A56+1</f>
        <v>29</v>
      </c>
      <c r="B57" s="98" t="s">
        <v>21</v>
      </c>
      <c r="C57" s="96">
        <v>85.827022931034492</v>
      </c>
      <c r="D57" s="96">
        <v>6.4219860000000004</v>
      </c>
      <c r="E57" s="96">
        <v>7.9481310000000001</v>
      </c>
      <c r="F57" s="96">
        <v>7.1065240000000003</v>
      </c>
      <c r="G57" s="96">
        <v>5.6534329999999997</v>
      </c>
      <c r="H57" s="96">
        <v>4.0323720000000005</v>
      </c>
      <c r="I57" s="96">
        <v>4.6016280000000007</v>
      </c>
      <c r="J57" s="93">
        <v>35.764074000000001</v>
      </c>
      <c r="K57" s="96">
        <v>5.9606789999999998</v>
      </c>
      <c r="L57" s="96">
        <v>59.725203999999998</v>
      </c>
      <c r="M57" s="107">
        <f>'[5]T-1'!O53</f>
        <v>64.621139999999997</v>
      </c>
      <c r="N57" s="16"/>
      <c r="O57" s="16"/>
    </row>
    <row r="58" spans="1:15" ht="21" customHeight="1">
      <c r="A58" s="97">
        <f t="shared" si="0"/>
        <v>30</v>
      </c>
      <c r="B58" s="98" t="s">
        <v>17</v>
      </c>
      <c r="C58" s="96">
        <v>347.89803999999998</v>
      </c>
      <c r="D58" s="96">
        <v>31.119289999999999</v>
      </c>
      <c r="E58" s="96">
        <v>28.085649999999998</v>
      </c>
      <c r="F58" s="96">
        <v>32.928620000000009</v>
      </c>
      <c r="G58" s="96">
        <v>34.120949999999993</v>
      </c>
      <c r="H58" s="96">
        <v>31.764759999999999</v>
      </c>
      <c r="I58" s="96">
        <v>30.273319999999998</v>
      </c>
      <c r="J58" s="93">
        <v>188.29259000000002</v>
      </c>
      <c r="K58" s="96">
        <v>31.382098333333335</v>
      </c>
      <c r="L58" s="96">
        <v>367.02286999999995</v>
      </c>
      <c r="M58" s="96">
        <v>372.44804400000004</v>
      </c>
      <c r="N58" s="16"/>
      <c r="O58" s="16"/>
    </row>
    <row r="59" spans="1:15" ht="21" customHeight="1">
      <c r="A59" s="97">
        <f t="shared" si="0"/>
        <v>31</v>
      </c>
      <c r="B59" s="98" t="s">
        <v>26</v>
      </c>
      <c r="C59" s="96">
        <v>559.29880400000002</v>
      </c>
      <c r="D59" s="96">
        <v>47.951600000000006</v>
      </c>
      <c r="E59" s="96">
        <v>46.5535</v>
      </c>
      <c r="F59" s="96">
        <v>30.648700000000005</v>
      </c>
      <c r="G59" s="96">
        <v>24.557700000000001</v>
      </c>
      <c r="H59" s="96">
        <v>23.808999999999997</v>
      </c>
      <c r="I59" s="96">
        <v>20.79513</v>
      </c>
      <c r="J59" s="93">
        <v>194.31563</v>
      </c>
      <c r="K59" s="96">
        <v>32.385938333333335</v>
      </c>
      <c r="L59" s="96">
        <v>329.30403000000001</v>
      </c>
      <c r="M59" s="107">
        <f>'[5]T-1'!O55</f>
        <v>284.34792119999997</v>
      </c>
      <c r="N59" s="16"/>
      <c r="O59" s="16"/>
    </row>
    <row r="60" spans="1:15" ht="21" customHeight="1">
      <c r="A60" s="97">
        <f t="shared" si="0"/>
        <v>32</v>
      </c>
      <c r="B60" s="98" t="s">
        <v>30</v>
      </c>
      <c r="C60" s="96">
        <v>135.291526</v>
      </c>
      <c r="D60" s="96">
        <v>9.6562169999999998</v>
      </c>
      <c r="E60" s="96">
        <v>10.860156</v>
      </c>
      <c r="F60" s="96">
        <v>6.3658950000000001</v>
      </c>
      <c r="G60" s="96">
        <v>14.086957999999999</v>
      </c>
      <c r="H60" s="96">
        <v>13.440396999999997</v>
      </c>
      <c r="I60" s="96">
        <v>8.9931839999999994</v>
      </c>
      <c r="J60" s="93">
        <v>63.402807000000003</v>
      </c>
      <c r="K60" s="96">
        <v>10.5671345</v>
      </c>
      <c r="L60" s="96">
        <v>107.98682699999999</v>
      </c>
      <c r="M60" s="96">
        <v>106.39457999999999</v>
      </c>
      <c r="N60" s="16"/>
      <c r="O60" s="16"/>
    </row>
    <row r="61" spans="1:15" ht="21" customHeight="1">
      <c r="A61" s="97">
        <f t="shared" si="0"/>
        <v>33</v>
      </c>
      <c r="B61" s="98" t="s">
        <v>32</v>
      </c>
      <c r="C61" s="96"/>
      <c r="D61" s="96"/>
      <c r="E61" s="96"/>
      <c r="F61" s="96"/>
      <c r="G61" s="96"/>
      <c r="H61" s="96"/>
      <c r="I61" s="96"/>
      <c r="J61" s="93">
        <v>0</v>
      </c>
      <c r="K61" s="96">
        <v>0</v>
      </c>
      <c r="L61" s="95"/>
      <c r="M61" s="95"/>
      <c r="N61" s="16"/>
      <c r="O61" s="16"/>
    </row>
    <row r="62" spans="1:15" ht="21" customHeight="1">
      <c r="A62" s="97">
        <f t="shared" si="0"/>
        <v>34</v>
      </c>
      <c r="B62" s="98" t="s">
        <v>34</v>
      </c>
      <c r="C62" s="96">
        <v>6.399019</v>
      </c>
      <c r="D62" s="96">
        <v>0.65069299999999997</v>
      </c>
      <c r="E62" s="96">
        <v>0.40522999999999998</v>
      </c>
      <c r="F62" s="96">
        <v>0.12338700000000001</v>
      </c>
      <c r="G62" s="96">
        <v>0.41466999999999998</v>
      </c>
      <c r="H62" s="96">
        <v>1.1605300000000001</v>
      </c>
      <c r="I62" s="96">
        <v>0.45112000000000002</v>
      </c>
      <c r="J62" s="93">
        <v>3.2056299999999998</v>
      </c>
      <c r="K62" s="96">
        <v>0.53427166666666659</v>
      </c>
      <c r="L62" s="96">
        <v>4.4565503788000003</v>
      </c>
      <c r="M62" s="96">
        <v>3.2325716627999999</v>
      </c>
      <c r="N62" s="16"/>
      <c r="O62" s="16"/>
    </row>
    <row r="63" spans="1:15" ht="21" customHeight="1">
      <c r="A63" s="97">
        <f t="shared" si="0"/>
        <v>35</v>
      </c>
      <c r="B63" s="98" t="s">
        <v>37</v>
      </c>
      <c r="C63" s="96">
        <v>26.452460068965518</v>
      </c>
      <c r="D63" s="96">
        <v>1.957187</v>
      </c>
      <c r="E63" s="96">
        <v>2.0182731034482759</v>
      </c>
      <c r="F63" s="96">
        <v>2.0761020689655174</v>
      </c>
      <c r="G63" s="96">
        <v>1.7673451034482759</v>
      </c>
      <c r="H63" s="96">
        <v>1.4666770000000002</v>
      </c>
      <c r="I63" s="96">
        <v>1.3255920000000003</v>
      </c>
      <c r="J63" s="93">
        <v>10.61117627586207</v>
      </c>
      <c r="K63" s="96">
        <v>1.7685293793103449</v>
      </c>
      <c r="L63" s="95">
        <v>19.630676110344826</v>
      </c>
      <c r="M63" s="95">
        <v>20.21959639365517</v>
      </c>
      <c r="N63" s="16"/>
      <c r="O63" s="16"/>
    </row>
    <row r="64" spans="1:15" s="94" customFormat="1" ht="21" customHeight="1">
      <c r="A64" s="89"/>
      <c r="B64" s="104" t="s">
        <v>238</v>
      </c>
      <c r="C64" s="93">
        <v>1245.6990719999999</v>
      </c>
      <c r="D64" s="93">
        <v>105.40737300000002</v>
      </c>
      <c r="E64" s="93">
        <v>103.68354010344828</v>
      </c>
      <c r="F64" s="93">
        <v>87.013028068965511</v>
      </c>
      <c r="G64" s="93">
        <v>88.338056103448267</v>
      </c>
      <c r="H64" s="93">
        <v>82.950735999999978</v>
      </c>
      <c r="I64" s="93">
        <v>73.509674000000004</v>
      </c>
      <c r="J64" s="93">
        <v>540.90240727586206</v>
      </c>
      <c r="K64" s="93">
        <v>90.150401212643672</v>
      </c>
      <c r="L64" s="93">
        <f>SUM(L56:L63)</f>
        <v>974.59113748914467</v>
      </c>
      <c r="M64" s="93">
        <f>SUM(M56:M63)</f>
        <v>937.83017325645517</v>
      </c>
      <c r="N64" s="16"/>
      <c r="O64" s="16"/>
    </row>
    <row r="65" spans="1:15" s="94" customFormat="1" ht="7.5" customHeight="1">
      <c r="A65" s="89"/>
      <c r="B65" s="104"/>
      <c r="C65" s="105"/>
      <c r="D65" s="93"/>
      <c r="E65" s="93"/>
      <c r="F65" s="93"/>
      <c r="G65" s="93"/>
      <c r="H65" s="93"/>
      <c r="I65" s="93"/>
      <c r="J65" s="93"/>
      <c r="K65" s="93"/>
      <c r="L65" s="105"/>
      <c r="M65" s="105"/>
    </row>
    <row r="66" spans="1:15" s="94" customFormat="1" ht="21" customHeight="1">
      <c r="A66" s="89"/>
      <c r="B66" s="104" t="s">
        <v>239</v>
      </c>
      <c r="C66" s="105">
        <v>6310.9196344199745</v>
      </c>
      <c r="D66" s="93">
        <v>609.86150610999971</v>
      </c>
      <c r="E66" s="93">
        <v>565.310434723448</v>
      </c>
      <c r="F66" s="93">
        <v>560.47554332896516</v>
      </c>
      <c r="G66" s="93">
        <v>600.17939775344803</v>
      </c>
      <c r="H66" s="93">
        <v>569.60087120999958</v>
      </c>
      <c r="I66" s="93">
        <v>559.82745780999971</v>
      </c>
      <c r="J66" s="93">
        <v>3465.2552109358603</v>
      </c>
      <c r="K66" s="93">
        <v>577.54253515597668</v>
      </c>
      <c r="L66" s="108">
        <v>6658.1788058429411</v>
      </c>
      <c r="M66" s="108">
        <v>7211.4545931761713</v>
      </c>
    </row>
    <row r="67" spans="1:15" s="94" customFormat="1" ht="21" customHeight="1">
      <c r="A67" s="109"/>
      <c r="B67" s="110"/>
      <c r="C67" s="111"/>
      <c r="D67" s="112"/>
      <c r="E67" s="112"/>
      <c r="F67" s="113"/>
      <c r="G67" s="112"/>
      <c r="H67" s="112"/>
      <c r="I67" s="113"/>
      <c r="J67" s="112"/>
      <c r="K67" s="112"/>
      <c r="L67" s="114"/>
      <c r="M67" s="114"/>
    </row>
    <row r="68" spans="1:15" ht="18.75" customHeight="1">
      <c r="B68" s="144" t="s">
        <v>240</v>
      </c>
      <c r="C68" s="144"/>
      <c r="D68" s="144"/>
      <c r="E68" s="144"/>
      <c r="F68" s="115"/>
      <c r="G68" s="115"/>
      <c r="H68" s="115"/>
      <c r="I68" s="115"/>
      <c r="J68" s="115"/>
      <c r="K68" s="115"/>
      <c r="L68" s="115"/>
      <c r="M68" s="115"/>
    </row>
    <row r="69" spans="1:15" ht="9" customHeight="1">
      <c r="B69" s="116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</row>
    <row r="70" spans="1:15" ht="15.75">
      <c r="B70" s="145" t="s">
        <v>241</v>
      </c>
      <c r="C70" s="146" t="s">
        <v>242</v>
      </c>
      <c r="D70" s="146" t="s">
        <v>243</v>
      </c>
      <c r="E70" s="147" t="s">
        <v>191</v>
      </c>
      <c r="F70" s="147"/>
      <c r="G70" s="147"/>
      <c r="H70" s="147"/>
      <c r="I70" s="147"/>
      <c r="J70" s="147"/>
      <c r="K70" s="147"/>
      <c r="L70" s="147"/>
      <c r="M70" s="142" t="s">
        <v>192</v>
      </c>
    </row>
    <row r="71" spans="1:15" ht="78.75">
      <c r="B71" s="145"/>
      <c r="C71" s="146"/>
      <c r="D71" s="146"/>
      <c r="E71" s="117" t="s">
        <v>193</v>
      </c>
      <c r="F71" s="117" t="s">
        <v>194</v>
      </c>
      <c r="G71" s="117" t="s">
        <v>195</v>
      </c>
      <c r="H71" s="117" t="s">
        <v>196</v>
      </c>
      <c r="I71" s="117" t="s">
        <v>197</v>
      </c>
      <c r="J71" s="117" t="s">
        <v>198</v>
      </c>
      <c r="K71" s="118" t="s">
        <v>325</v>
      </c>
      <c r="L71" s="119" t="s">
        <v>199</v>
      </c>
      <c r="M71" s="142"/>
    </row>
    <row r="72" spans="1:15">
      <c r="B72" s="145"/>
      <c r="C72" s="95">
        <v>1432.5833333333333</v>
      </c>
      <c r="D72" s="14">
        <v>1579</v>
      </c>
      <c r="E72" s="14">
        <v>1555</v>
      </c>
      <c r="F72" s="14">
        <v>1534</v>
      </c>
      <c r="G72" s="14">
        <v>1560</v>
      </c>
      <c r="H72" s="14">
        <v>1486</v>
      </c>
      <c r="I72" s="14">
        <v>1414</v>
      </c>
      <c r="J72" s="14">
        <v>1387</v>
      </c>
      <c r="K72" s="95">
        <v>1509.9526666666668</v>
      </c>
      <c r="L72" s="14">
        <v>1660</v>
      </c>
      <c r="M72" s="15">
        <v>1957</v>
      </c>
    </row>
    <row r="73" spans="1:15">
      <c r="M73" s="18" t="s">
        <v>328</v>
      </c>
    </row>
    <row r="74" spans="1:15">
      <c r="L74" s="121"/>
      <c r="M74" s="18"/>
    </row>
    <row r="75" spans="1:15">
      <c r="M75" s="18"/>
      <c r="O75" s="18"/>
    </row>
    <row r="76" spans="1:15">
      <c r="M76" s="18"/>
    </row>
    <row r="77" spans="1:15">
      <c r="L77" s="121"/>
    </row>
    <row r="78" spans="1:15">
      <c r="L78" s="121"/>
    </row>
  </sheetData>
  <mergeCells count="13">
    <mergeCell ref="M70:M71"/>
    <mergeCell ref="A18:B18"/>
    <mergeCell ref="B68:E68"/>
    <mergeCell ref="B70:B72"/>
    <mergeCell ref="C70:C71"/>
    <mergeCell ref="D70:D71"/>
    <mergeCell ref="E70:L70"/>
    <mergeCell ref="M3:M4"/>
    <mergeCell ref="A1:D1"/>
    <mergeCell ref="A2:I2"/>
    <mergeCell ref="B3:B4"/>
    <mergeCell ref="C3:C4"/>
    <mergeCell ref="D3:L3"/>
  </mergeCells>
  <pageMargins left="0.47244094488188981" right="0.27559055118110237" top="0.55118110236220474" bottom="0.27559055118110237" header="0.35433070866141736" footer="0.15748031496062992"/>
  <pageSetup scale="80" orientation="portrait" r:id="rId1"/>
  <headerFooter alignWithMargins="0">
    <oddHeader>&amp;ROERC FORM  - T-4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158"/>
  <sheetViews>
    <sheetView view="pageBreakPreview" zoomScale="60" workbookViewId="0">
      <pane xSplit="8" ySplit="4" topLeftCell="I133" activePane="bottomRight" state="frozen"/>
      <selection pane="topRight" activeCell="I1" sqref="I1"/>
      <selection pane="bottomLeft" activeCell="A7" sqref="A7"/>
      <selection pane="bottomRight" activeCell="V138" sqref="V138"/>
    </sheetView>
  </sheetViews>
  <sheetFormatPr defaultRowHeight="15"/>
  <cols>
    <col min="1" max="1" width="3.88671875" style="82" customWidth="1"/>
    <col min="2" max="2" width="13.77734375" style="83" customWidth="1"/>
    <col min="3" max="3" width="18.44140625" style="35" customWidth="1"/>
    <col min="4" max="4" width="9.21875" style="84" customWidth="1"/>
    <col min="5" max="5" width="6.6640625" style="82" customWidth="1"/>
    <col min="6" max="6" width="8.77734375" style="85" customWidth="1"/>
    <col min="7" max="7" width="8.109375" style="85" customWidth="1"/>
    <col min="8" max="8" width="9.6640625" style="85" customWidth="1"/>
    <col min="9" max="9" width="7.5546875" style="86" customWidth="1"/>
    <col min="10" max="10" width="8.21875" style="86" customWidth="1"/>
    <col min="11" max="11" width="10.109375" style="86" customWidth="1"/>
    <col min="12" max="12" width="6.77734375" style="86" customWidth="1"/>
    <col min="13" max="13" width="6.5546875" style="86" customWidth="1"/>
    <col min="14" max="14" width="5.77734375" style="86" customWidth="1"/>
    <col min="15" max="15" width="7.6640625" style="86" customWidth="1"/>
    <col min="16" max="16" width="9" style="86" customWidth="1"/>
    <col min="17" max="17" width="6.5546875" style="86" customWidth="1"/>
    <col min="18" max="18" width="7.5546875" style="87" customWidth="1"/>
    <col min="19" max="19" width="7.6640625" style="88" customWidth="1"/>
    <col min="20" max="20" width="6.6640625" style="87" customWidth="1"/>
    <col min="21" max="21" width="7.44140625" style="88" customWidth="1"/>
    <col min="22" max="22" width="10.109375" style="31" customWidth="1"/>
    <col min="23" max="256" width="8.88671875" style="31"/>
    <col min="257" max="257" width="3.88671875" style="31" customWidth="1"/>
    <col min="258" max="258" width="13.77734375" style="31" customWidth="1"/>
    <col min="259" max="259" width="18.44140625" style="31" customWidth="1"/>
    <col min="260" max="260" width="9.21875" style="31" customWidth="1"/>
    <col min="261" max="261" width="7.21875" style="31" customWidth="1"/>
    <col min="262" max="262" width="8.77734375" style="31" customWidth="1"/>
    <col min="263" max="263" width="8.109375" style="31" customWidth="1"/>
    <col min="264" max="264" width="9.6640625" style="31" customWidth="1"/>
    <col min="265" max="265" width="7.5546875" style="31" customWidth="1"/>
    <col min="266" max="266" width="8.21875" style="31" customWidth="1"/>
    <col min="267" max="267" width="10.109375" style="31" customWidth="1"/>
    <col min="268" max="268" width="6.77734375" style="31" customWidth="1"/>
    <col min="269" max="269" width="6.5546875" style="31" customWidth="1"/>
    <col min="270" max="270" width="5.77734375" style="31" customWidth="1"/>
    <col min="271" max="271" width="7.6640625" style="31" customWidth="1"/>
    <col min="272" max="272" width="10.33203125" style="31" customWidth="1"/>
    <col min="273" max="273" width="6.5546875" style="31" customWidth="1"/>
    <col min="274" max="274" width="7.5546875" style="31" customWidth="1"/>
    <col min="275" max="275" width="7.6640625" style="31" customWidth="1"/>
    <col min="276" max="276" width="6.6640625" style="31" customWidth="1"/>
    <col min="277" max="277" width="7.44140625" style="31" customWidth="1"/>
    <col min="278" max="278" width="11.6640625" style="31" customWidth="1"/>
    <col min="279" max="512" width="8.88671875" style="31"/>
    <col min="513" max="513" width="3.88671875" style="31" customWidth="1"/>
    <col min="514" max="514" width="13.77734375" style="31" customWidth="1"/>
    <col min="515" max="515" width="18.44140625" style="31" customWidth="1"/>
    <col min="516" max="516" width="9.21875" style="31" customWidth="1"/>
    <col min="517" max="517" width="7.21875" style="31" customWidth="1"/>
    <col min="518" max="518" width="8.77734375" style="31" customWidth="1"/>
    <col min="519" max="519" width="8.109375" style="31" customWidth="1"/>
    <col min="520" max="520" width="9.6640625" style="31" customWidth="1"/>
    <col min="521" max="521" width="7.5546875" style="31" customWidth="1"/>
    <col min="522" max="522" width="8.21875" style="31" customWidth="1"/>
    <col min="523" max="523" width="10.109375" style="31" customWidth="1"/>
    <col min="524" max="524" width="6.77734375" style="31" customWidth="1"/>
    <col min="525" max="525" width="6.5546875" style="31" customWidth="1"/>
    <col min="526" max="526" width="5.77734375" style="31" customWidth="1"/>
    <col min="527" max="527" width="7.6640625" style="31" customWidth="1"/>
    <col min="528" max="528" width="10.33203125" style="31" customWidth="1"/>
    <col min="529" max="529" width="6.5546875" style="31" customWidth="1"/>
    <col min="530" max="530" width="7.5546875" style="31" customWidth="1"/>
    <col min="531" max="531" width="7.6640625" style="31" customWidth="1"/>
    <col min="532" max="532" width="6.6640625" style="31" customWidth="1"/>
    <col min="533" max="533" width="7.44140625" style="31" customWidth="1"/>
    <col min="534" max="534" width="11.6640625" style="31" customWidth="1"/>
    <col min="535" max="768" width="8.88671875" style="31"/>
    <col min="769" max="769" width="3.88671875" style="31" customWidth="1"/>
    <col min="770" max="770" width="13.77734375" style="31" customWidth="1"/>
    <col min="771" max="771" width="18.44140625" style="31" customWidth="1"/>
    <col min="772" max="772" width="9.21875" style="31" customWidth="1"/>
    <col min="773" max="773" width="7.21875" style="31" customWidth="1"/>
    <col min="774" max="774" width="8.77734375" style="31" customWidth="1"/>
    <col min="775" max="775" width="8.109375" style="31" customWidth="1"/>
    <col min="776" max="776" width="9.6640625" style="31" customWidth="1"/>
    <col min="777" max="777" width="7.5546875" style="31" customWidth="1"/>
    <col min="778" max="778" width="8.21875" style="31" customWidth="1"/>
    <col min="779" max="779" width="10.109375" style="31" customWidth="1"/>
    <col min="780" max="780" width="6.77734375" style="31" customWidth="1"/>
    <col min="781" max="781" width="6.5546875" style="31" customWidth="1"/>
    <col min="782" max="782" width="5.77734375" style="31" customWidth="1"/>
    <col min="783" max="783" width="7.6640625" style="31" customWidth="1"/>
    <col min="784" max="784" width="10.33203125" style="31" customWidth="1"/>
    <col min="785" max="785" width="6.5546875" style="31" customWidth="1"/>
    <col min="786" max="786" width="7.5546875" style="31" customWidth="1"/>
    <col min="787" max="787" width="7.6640625" style="31" customWidth="1"/>
    <col min="788" max="788" width="6.6640625" style="31" customWidth="1"/>
    <col min="789" max="789" width="7.44140625" style="31" customWidth="1"/>
    <col min="790" max="790" width="11.6640625" style="31" customWidth="1"/>
    <col min="791" max="1024" width="8.88671875" style="31"/>
    <col min="1025" max="1025" width="3.88671875" style="31" customWidth="1"/>
    <col min="1026" max="1026" width="13.77734375" style="31" customWidth="1"/>
    <col min="1027" max="1027" width="18.44140625" style="31" customWidth="1"/>
    <col min="1028" max="1028" width="9.21875" style="31" customWidth="1"/>
    <col min="1029" max="1029" width="7.21875" style="31" customWidth="1"/>
    <col min="1030" max="1030" width="8.77734375" style="31" customWidth="1"/>
    <col min="1031" max="1031" width="8.109375" style="31" customWidth="1"/>
    <col min="1032" max="1032" width="9.6640625" style="31" customWidth="1"/>
    <col min="1033" max="1033" width="7.5546875" style="31" customWidth="1"/>
    <col min="1034" max="1034" width="8.21875" style="31" customWidth="1"/>
    <col min="1035" max="1035" width="10.109375" style="31" customWidth="1"/>
    <col min="1036" max="1036" width="6.77734375" style="31" customWidth="1"/>
    <col min="1037" max="1037" width="6.5546875" style="31" customWidth="1"/>
    <col min="1038" max="1038" width="5.77734375" style="31" customWidth="1"/>
    <col min="1039" max="1039" width="7.6640625" style="31" customWidth="1"/>
    <col min="1040" max="1040" width="10.33203125" style="31" customWidth="1"/>
    <col min="1041" max="1041" width="6.5546875" style="31" customWidth="1"/>
    <col min="1042" max="1042" width="7.5546875" style="31" customWidth="1"/>
    <col min="1043" max="1043" width="7.6640625" style="31" customWidth="1"/>
    <col min="1044" max="1044" width="6.6640625" style="31" customWidth="1"/>
    <col min="1045" max="1045" width="7.44140625" style="31" customWidth="1"/>
    <col min="1046" max="1046" width="11.6640625" style="31" customWidth="1"/>
    <col min="1047" max="1280" width="8.88671875" style="31"/>
    <col min="1281" max="1281" width="3.88671875" style="31" customWidth="1"/>
    <col min="1282" max="1282" width="13.77734375" style="31" customWidth="1"/>
    <col min="1283" max="1283" width="18.44140625" style="31" customWidth="1"/>
    <col min="1284" max="1284" width="9.21875" style="31" customWidth="1"/>
    <col min="1285" max="1285" width="7.21875" style="31" customWidth="1"/>
    <col min="1286" max="1286" width="8.77734375" style="31" customWidth="1"/>
    <col min="1287" max="1287" width="8.109375" style="31" customWidth="1"/>
    <col min="1288" max="1288" width="9.6640625" style="31" customWidth="1"/>
    <col min="1289" max="1289" width="7.5546875" style="31" customWidth="1"/>
    <col min="1290" max="1290" width="8.21875" style="31" customWidth="1"/>
    <col min="1291" max="1291" width="10.109375" style="31" customWidth="1"/>
    <col min="1292" max="1292" width="6.77734375" style="31" customWidth="1"/>
    <col min="1293" max="1293" width="6.5546875" style="31" customWidth="1"/>
    <col min="1294" max="1294" width="5.77734375" style="31" customWidth="1"/>
    <col min="1295" max="1295" width="7.6640625" style="31" customWidth="1"/>
    <col min="1296" max="1296" width="10.33203125" style="31" customWidth="1"/>
    <col min="1297" max="1297" width="6.5546875" style="31" customWidth="1"/>
    <col min="1298" max="1298" width="7.5546875" style="31" customWidth="1"/>
    <col min="1299" max="1299" width="7.6640625" style="31" customWidth="1"/>
    <col min="1300" max="1300" width="6.6640625" style="31" customWidth="1"/>
    <col min="1301" max="1301" width="7.44140625" style="31" customWidth="1"/>
    <col min="1302" max="1302" width="11.6640625" style="31" customWidth="1"/>
    <col min="1303" max="1536" width="8.88671875" style="31"/>
    <col min="1537" max="1537" width="3.88671875" style="31" customWidth="1"/>
    <col min="1538" max="1538" width="13.77734375" style="31" customWidth="1"/>
    <col min="1539" max="1539" width="18.44140625" style="31" customWidth="1"/>
    <col min="1540" max="1540" width="9.21875" style="31" customWidth="1"/>
    <col min="1541" max="1541" width="7.21875" style="31" customWidth="1"/>
    <col min="1542" max="1542" width="8.77734375" style="31" customWidth="1"/>
    <col min="1543" max="1543" width="8.109375" style="31" customWidth="1"/>
    <col min="1544" max="1544" width="9.6640625" style="31" customWidth="1"/>
    <col min="1545" max="1545" width="7.5546875" style="31" customWidth="1"/>
    <col min="1546" max="1546" width="8.21875" style="31" customWidth="1"/>
    <col min="1547" max="1547" width="10.109375" style="31" customWidth="1"/>
    <col min="1548" max="1548" width="6.77734375" style="31" customWidth="1"/>
    <col min="1549" max="1549" width="6.5546875" style="31" customWidth="1"/>
    <col min="1550" max="1550" width="5.77734375" style="31" customWidth="1"/>
    <col min="1551" max="1551" width="7.6640625" style="31" customWidth="1"/>
    <col min="1552" max="1552" width="10.33203125" style="31" customWidth="1"/>
    <col min="1553" max="1553" width="6.5546875" style="31" customWidth="1"/>
    <col min="1554" max="1554" width="7.5546875" style="31" customWidth="1"/>
    <col min="1555" max="1555" width="7.6640625" style="31" customWidth="1"/>
    <col min="1556" max="1556" width="6.6640625" style="31" customWidth="1"/>
    <col min="1557" max="1557" width="7.44140625" style="31" customWidth="1"/>
    <col min="1558" max="1558" width="11.6640625" style="31" customWidth="1"/>
    <col min="1559" max="1792" width="8.88671875" style="31"/>
    <col min="1793" max="1793" width="3.88671875" style="31" customWidth="1"/>
    <col min="1794" max="1794" width="13.77734375" style="31" customWidth="1"/>
    <col min="1795" max="1795" width="18.44140625" style="31" customWidth="1"/>
    <col min="1796" max="1796" width="9.21875" style="31" customWidth="1"/>
    <col min="1797" max="1797" width="7.21875" style="31" customWidth="1"/>
    <col min="1798" max="1798" width="8.77734375" style="31" customWidth="1"/>
    <col min="1799" max="1799" width="8.109375" style="31" customWidth="1"/>
    <col min="1800" max="1800" width="9.6640625" style="31" customWidth="1"/>
    <col min="1801" max="1801" width="7.5546875" style="31" customWidth="1"/>
    <col min="1802" max="1802" width="8.21875" style="31" customWidth="1"/>
    <col min="1803" max="1803" width="10.109375" style="31" customWidth="1"/>
    <col min="1804" max="1804" width="6.77734375" style="31" customWidth="1"/>
    <col min="1805" max="1805" width="6.5546875" style="31" customWidth="1"/>
    <col min="1806" max="1806" width="5.77734375" style="31" customWidth="1"/>
    <col min="1807" max="1807" width="7.6640625" style="31" customWidth="1"/>
    <col min="1808" max="1808" width="10.33203125" style="31" customWidth="1"/>
    <col min="1809" max="1809" width="6.5546875" style="31" customWidth="1"/>
    <col min="1810" max="1810" width="7.5546875" style="31" customWidth="1"/>
    <col min="1811" max="1811" width="7.6640625" style="31" customWidth="1"/>
    <col min="1812" max="1812" width="6.6640625" style="31" customWidth="1"/>
    <col min="1813" max="1813" width="7.44140625" style="31" customWidth="1"/>
    <col min="1814" max="1814" width="11.6640625" style="31" customWidth="1"/>
    <col min="1815" max="2048" width="8.88671875" style="31"/>
    <col min="2049" max="2049" width="3.88671875" style="31" customWidth="1"/>
    <col min="2050" max="2050" width="13.77734375" style="31" customWidth="1"/>
    <col min="2051" max="2051" width="18.44140625" style="31" customWidth="1"/>
    <col min="2052" max="2052" width="9.21875" style="31" customWidth="1"/>
    <col min="2053" max="2053" width="7.21875" style="31" customWidth="1"/>
    <col min="2054" max="2054" width="8.77734375" style="31" customWidth="1"/>
    <col min="2055" max="2055" width="8.109375" style="31" customWidth="1"/>
    <col min="2056" max="2056" width="9.6640625" style="31" customWidth="1"/>
    <col min="2057" max="2057" width="7.5546875" style="31" customWidth="1"/>
    <col min="2058" max="2058" width="8.21875" style="31" customWidth="1"/>
    <col min="2059" max="2059" width="10.109375" style="31" customWidth="1"/>
    <col min="2060" max="2060" width="6.77734375" style="31" customWidth="1"/>
    <col min="2061" max="2061" width="6.5546875" style="31" customWidth="1"/>
    <col min="2062" max="2062" width="5.77734375" style="31" customWidth="1"/>
    <col min="2063" max="2063" width="7.6640625" style="31" customWidth="1"/>
    <col min="2064" max="2064" width="10.33203125" style="31" customWidth="1"/>
    <col min="2065" max="2065" width="6.5546875" style="31" customWidth="1"/>
    <col min="2066" max="2066" width="7.5546875" style="31" customWidth="1"/>
    <col min="2067" max="2067" width="7.6640625" style="31" customWidth="1"/>
    <col min="2068" max="2068" width="6.6640625" style="31" customWidth="1"/>
    <col min="2069" max="2069" width="7.44140625" style="31" customWidth="1"/>
    <col min="2070" max="2070" width="11.6640625" style="31" customWidth="1"/>
    <col min="2071" max="2304" width="8.88671875" style="31"/>
    <col min="2305" max="2305" width="3.88671875" style="31" customWidth="1"/>
    <col min="2306" max="2306" width="13.77734375" style="31" customWidth="1"/>
    <col min="2307" max="2307" width="18.44140625" style="31" customWidth="1"/>
    <col min="2308" max="2308" width="9.21875" style="31" customWidth="1"/>
    <col min="2309" max="2309" width="7.21875" style="31" customWidth="1"/>
    <col min="2310" max="2310" width="8.77734375" style="31" customWidth="1"/>
    <col min="2311" max="2311" width="8.109375" style="31" customWidth="1"/>
    <col min="2312" max="2312" width="9.6640625" style="31" customWidth="1"/>
    <col min="2313" max="2313" width="7.5546875" style="31" customWidth="1"/>
    <col min="2314" max="2314" width="8.21875" style="31" customWidth="1"/>
    <col min="2315" max="2315" width="10.109375" style="31" customWidth="1"/>
    <col min="2316" max="2316" width="6.77734375" style="31" customWidth="1"/>
    <col min="2317" max="2317" width="6.5546875" style="31" customWidth="1"/>
    <col min="2318" max="2318" width="5.77734375" style="31" customWidth="1"/>
    <col min="2319" max="2319" width="7.6640625" style="31" customWidth="1"/>
    <col min="2320" max="2320" width="10.33203125" style="31" customWidth="1"/>
    <col min="2321" max="2321" width="6.5546875" style="31" customWidth="1"/>
    <col min="2322" max="2322" width="7.5546875" style="31" customWidth="1"/>
    <col min="2323" max="2323" width="7.6640625" style="31" customWidth="1"/>
    <col min="2324" max="2324" width="6.6640625" style="31" customWidth="1"/>
    <col min="2325" max="2325" width="7.44140625" style="31" customWidth="1"/>
    <col min="2326" max="2326" width="11.6640625" style="31" customWidth="1"/>
    <col min="2327" max="2560" width="8.88671875" style="31"/>
    <col min="2561" max="2561" width="3.88671875" style="31" customWidth="1"/>
    <col min="2562" max="2562" width="13.77734375" style="31" customWidth="1"/>
    <col min="2563" max="2563" width="18.44140625" style="31" customWidth="1"/>
    <col min="2564" max="2564" width="9.21875" style="31" customWidth="1"/>
    <col min="2565" max="2565" width="7.21875" style="31" customWidth="1"/>
    <col min="2566" max="2566" width="8.77734375" style="31" customWidth="1"/>
    <col min="2567" max="2567" width="8.109375" style="31" customWidth="1"/>
    <col min="2568" max="2568" width="9.6640625" style="31" customWidth="1"/>
    <col min="2569" max="2569" width="7.5546875" style="31" customWidth="1"/>
    <col min="2570" max="2570" width="8.21875" style="31" customWidth="1"/>
    <col min="2571" max="2571" width="10.109375" style="31" customWidth="1"/>
    <col min="2572" max="2572" width="6.77734375" style="31" customWidth="1"/>
    <col min="2573" max="2573" width="6.5546875" style="31" customWidth="1"/>
    <col min="2574" max="2574" width="5.77734375" style="31" customWidth="1"/>
    <col min="2575" max="2575" width="7.6640625" style="31" customWidth="1"/>
    <col min="2576" max="2576" width="10.33203125" style="31" customWidth="1"/>
    <col min="2577" max="2577" width="6.5546875" style="31" customWidth="1"/>
    <col min="2578" max="2578" width="7.5546875" style="31" customWidth="1"/>
    <col min="2579" max="2579" width="7.6640625" style="31" customWidth="1"/>
    <col min="2580" max="2580" width="6.6640625" style="31" customWidth="1"/>
    <col min="2581" max="2581" width="7.44140625" style="31" customWidth="1"/>
    <col min="2582" max="2582" width="11.6640625" style="31" customWidth="1"/>
    <col min="2583" max="2816" width="8.88671875" style="31"/>
    <col min="2817" max="2817" width="3.88671875" style="31" customWidth="1"/>
    <col min="2818" max="2818" width="13.77734375" style="31" customWidth="1"/>
    <col min="2819" max="2819" width="18.44140625" style="31" customWidth="1"/>
    <col min="2820" max="2820" width="9.21875" style="31" customWidth="1"/>
    <col min="2821" max="2821" width="7.21875" style="31" customWidth="1"/>
    <col min="2822" max="2822" width="8.77734375" style="31" customWidth="1"/>
    <col min="2823" max="2823" width="8.109375" style="31" customWidth="1"/>
    <col min="2824" max="2824" width="9.6640625" style="31" customWidth="1"/>
    <col min="2825" max="2825" width="7.5546875" style="31" customWidth="1"/>
    <col min="2826" max="2826" width="8.21875" style="31" customWidth="1"/>
    <col min="2827" max="2827" width="10.109375" style="31" customWidth="1"/>
    <col min="2828" max="2828" width="6.77734375" style="31" customWidth="1"/>
    <col min="2829" max="2829" width="6.5546875" style="31" customWidth="1"/>
    <col min="2830" max="2830" width="5.77734375" style="31" customWidth="1"/>
    <col min="2831" max="2831" width="7.6640625" style="31" customWidth="1"/>
    <col min="2832" max="2832" width="10.33203125" style="31" customWidth="1"/>
    <col min="2833" max="2833" width="6.5546875" style="31" customWidth="1"/>
    <col min="2834" max="2834" width="7.5546875" style="31" customWidth="1"/>
    <col min="2835" max="2835" width="7.6640625" style="31" customWidth="1"/>
    <col min="2836" max="2836" width="6.6640625" style="31" customWidth="1"/>
    <col min="2837" max="2837" width="7.44140625" style="31" customWidth="1"/>
    <col min="2838" max="2838" width="11.6640625" style="31" customWidth="1"/>
    <col min="2839" max="3072" width="8.88671875" style="31"/>
    <col min="3073" max="3073" width="3.88671875" style="31" customWidth="1"/>
    <col min="3074" max="3074" width="13.77734375" style="31" customWidth="1"/>
    <col min="3075" max="3075" width="18.44140625" style="31" customWidth="1"/>
    <col min="3076" max="3076" width="9.21875" style="31" customWidth="1"/>
    <col min="3077" max="3077" width="7.21875" style="31" customWidth="1"/>
    <col min="3078" max="3078" width="8.77734375" style="31" customWidth="1"/>
    <col min="3079" max="3079" width="8.109375" style="31" customWidth="1"/>
    <col min="3080" max="3080" width="9.6640625" style="31" customWidth="1"/>
    <col min="3081" max="3081" width="7.5546875" style="31" customWidth="1"/>
    <col min="3082" max="3082" width="8.21875" style="31" customWidth="1"/>
    <col min="3083" max="3083" width="10.109375" style="31" customWidth="1"/>
    <col min="3084" max="3084" width="6.77734375" style="31" customWidth="1"/>
    <col min="3085" max="3085" width="6.5546875" style="31" customWidth="1"/>
    <col min="3086" max="3086" width="5.77734375" style="31" customWidth="1"/>
    <col min="3087" max="3087" width="7.6640625" style="31" customWidth="1"/>
    <col min="3088" max="3088" width="10.33203125" style="31" customWidth="1"/>
    <col min="3089" max="3089" width="6.5546875" style="31" customWidth="1"/>
    <col min="3090" max="3090" width="7.5546875" style="31" customWidth="1"/>
    <col min="3091" max="3091" width="7.6640625" style="31" customWidth="1"/>
    <col min="3092" max="3092" width="6.6640625" style="31" customWidth="1"/>
    <col min="3093" max="3093" width="7.44140625" style="31" customWidth="1"/>
    <col min="3094" max="3094" width="11.6640625" style="31" customWidth="1"/>
    <col min="3095" max="3328" width="8.88671875" style="31"/>
    <col min="3329" max="3329" width="3.88671875" style="31" customWidth="1"/>
    <col min="3330" max="3330" width="13.77734375" style="31" customWidth="1"/>
    <col min="3331" max="3331" width="18.44140625" style="31" customWidth="1"/>
    <col min="3332" max="3332" width="9.21875" style="31" customWidth="1"/>
    <col min="3333" max="3333" width="7.21875" style="31" customWidth="1"/>
    <col min="3334" max="3334" width="8.77734375" style="31" customWidth="1"/>
    <col min="3335" max="3335" width="8.109375" style="31" customWidth="1"/>
    <col min="3336" max="3336" width="9.6640625" style="31" customWidth="1"/>
    <col min="3337" max="3337" width="7.5546875" style="31" customWidth="1"/>
    <col min="3338" max="3338" width="8.21875" style="31" customWidth="1"/>
    <col min="3339" max="3339" width="10.109375" style="31" customWidth="1"/>
    <col min="3340" max="3340" width="6.77734375" style="31" customWidth="1"/>
    <col min="3341" max="3341" width="6.5546875" style="31" customWidth="1"/>
    <col min="3342" max="3342" width="5.77734375" style="31" customWidth="1"/>
    <col min="3343" max="3343" width="7.6640625" style="31" customWidth="1"/>
    <col min="3344" max="3344" width="10.33203125" style="31" customWidth="1"/>
    <col min="3345" max="3345" width="6.5546875" style="31" customWidth="1"/>
    <col min="3346" max="3346" width="7.5546875" style="31" customWidth="1"/>
    <col min="3347" max="3347" width="7.6640625" style="31" customWidth="1"/>
    <col min="3348" max="3348" width="6.6640625" style="31" customWidth="1"/>
    <col min="3349" max="3349" width="7.44140625" style="31" customWidth="1"/>
    <col min="3350" max="3350" width="11.6640625" style="31" customWidth="1"/>
    <col min="3351" max="3584" width="8.88671875" style="31"/>
    <col min="3585" max="3585" width="3.88671875" style="31" customWidth="1"/>
    <col min="3586" max="3586" width="13.77734375" style="31" customWidth="1"/>
    <col min="3587" max="3587" width="18.44140625" style="31" customWidth="1"/>
    <col min="3588" max="3588" width="9.21875" style="31" customWidth="1"/>
    <col min="3589" max="3589" width="7.21875" style="31" customWidth="1"/>
    <col min="3590" max="3590" width="8.77734375" style="31" customWidth="1"/>
    <col min="3591" max="3591" width="8.109375" style="31" customWidth="1"/>
    <col min="3592" max="3592" width="9.6640625" style="31" customWidth="1"/>
    <col min="3593" max="3593" width="7.5546875" style="31" customWidth="1"/>
    <col min="3594" max="3594" width="8.21875" style="31" customWidth="1"/>
    <col min="3595" max="3595" width="10.109375" style="31" customWidth="1"/>
    <col min="3596" max="3596" width="6.77734375" style="31" customWidth="1"/>
    <col min="3597" max="3597" width="6.5546875" style="31" customWidth="1"/>
    <col min="3598" max="3598" width="5.77734375" style="31" customWidth="1"/>
    <col min="3599" max="3599" width="7.6640625" style="31" customWidth="1"/>
    <col min="3600" max="3600" width="10.33203125" style="31" customWidth="1"/>
    <col min="3601" max="3601" width="6.5546875" style="31" customWidth="1"/>
    <col min="3602" max="3602" width="7.5546875" style="31" customWidth="1"/>
    <col min="3603" max="3603" width="7.6640625" style="31" customWidth="1"/>
    <col min="3604" max="3604" width="6.6640625" style="31" customWidth="1"/>
    <col min="3605" max="3605" width="7.44140625" style="31" customWidth="1"/>
    <col min="3606" max="3606" width="11.6640625" style="31" customWidth="1"/>
    <col min="3607" max="3840" width="8.88671875" style="31"/>
    <col min="3841" max="3841" width="3.88671875" style="31" customWidth="1"/>
    <col min="3842" max="3842" width="13.77734375" style="31" customWidth="1"/>
    <col min="3843" max="3843" width="18.44140625" style="31" customWidth="1"/>
    <col min="3844" max="3844" width="9.21875" style="31" customWidth="1"/>
    <col min="3845" max="3845" width="7.21875" style="31" customWidth="1"/>
    <col min="3846" max="3846" width="8.77734375" style="31" customWidth="1"/>
    <col min="3847" max="3847" width="8.109375" style="31" customWidth="1"/>
    <col min="3848" max="3848" width="9.6640625" style="31" customWidth="1"/>
    <col min="3849" max="3849" width="7.5546875" style="31" customWidth="1"/>
    <col min="3850" max="3850" width="8.21875" style="31" customWidth="1"/>
    <col min="3851" max="3851" width="10.109375" style="31" customWidth="1"/>
    <col min="3852" max="3852" width="6.77734375" style="31" customWidth="1"/>
    <col min="3853" max="3853" width="6.5546875" style="31" customWidth="1"/>
    <col min="3854" max="3854" width="5.77734375" style="31" customWidth="1"/>
    <col min="3855" max="3855" width="7.6640625" style="31" customWidth="1"/>
    <col min="3856" max="3856" width="10.33203125" style="31" customWidth="1"/>
    <col min="3857" max="3857" width="6.5546875" style="31" customWidth="1"/>
    <col min="3858" max="3858" width="7.5546875" style="31" customWidth="1"/>
    <col min="3859" max="3859" width="7.6640625" style="31" customWidth="1"/>
    <col min="3860" max="3860" width="6.6640625" style="31" customWidth="1"/>
    <col min="3861" max="3861" width="7.44140625" style="31" customWidth="1"/>
    <col min="3862" max="3862" width="11.6640625" style="31" customWidth="1"/>
    <col min="3863" max="4096" width="8.88671875" style="31"/>
    <col min="4097" max="4097" width="3.88671875" style="31" customWidth="1"/>
    <col min="4098" max="4098" width="13.77734375" style="31" customWidth="1"/>
    <col min="4099" max="4099" width="18.44140625" style="31" customWidth="1"/>
    <col min="4100" max="4100" width="9.21875" style="31" customWidth="1"/>
    <col min="4101" max="4101" width="7.21875" style="31" customWidth="1"/>
    <col min="4102" max="4102" width="8.77734375" style="31" customWidth="1"/>
    <col min="4103" max="4103" width="8.109375" style="31" customWidth="1"/>
    <col min="4104" max="4104" width="9.6640625" style="31" customWidth="1"/>
    <col min="4105" max="4105" width="7.5546875" style="31" customWidth="1"/>
    <col min="4106" max="4106" width="8.21875" style="31" customWidth="1"/>
    <col min="4107" max="4107" width="10.109375" style="31" customWidth="1"/>
    <col min="4108" max="4108" width="6.77734375" style="31" customWidth="1"/>
    <col min="4109" max="4109" width="6.5546875" style="31" customWidth="1"/>
    <col min="4110" max="4110" width="5.77734375" style="31" customWidth="1"/>
    <col min="4111" max="4111" width="7.6640625" style="31" customWidth="1"/>
    <col min="4112" max="4112" width="10.33203125" style="31" customWidth="1"/>
    <col min="4113" max="4113" width="6.5546875" style="31" customWidth="1"/>
    <col min="4114" max="4114" width="7.5546875" style="31" customWidth="1"/>
    <col min="4115" max="4115" width="7.6640625" style="31" customWidth="1"/>
    <col min="4116" max="4116" width="6.6640625" style="31" customWidth="1"/>
    <col min="4117" max="4117" width="7.44140625" style="31" customWidth="1"/>
    <col min="4118" max="4118" width="11.6640625" style="31" customWidth="1"/>
    <col min="4119" max="4352" width="8.88671875" style="31"/>
    <col min="4353" max="4353" width="3.88671875" style="31" customWidth="1"/>
    <col min="4354" max="4354" width="13.77734375" style="31" customWidth="1"/>
    <col min="4355" max="4355" width="18.44140625" style="31" customWidth="1"/>
    <col min="4356" max="4356" width="9.21875" style="31" customWidth="1"/>
    <col min="4357" max="4357" width="7.21875" style="31" customWidth="1"/>
    <col min="4358" max="4358" width="8.77734375" style="31" customWidth="1"/>
    <col min="4359" max="4359" width="8.109375" style="31" customWidth="1"/>
    <col min="4360" max="4360" width="9.6640625" style="31" customWidth="1"/>
    <col min="4361" max="4361" width="7.5546875" style="31" customWidth="1"/>
    <col min="4362" max="4362" width="8.21875" style="31" customWidth="1"/>
    <col min="4363" max="4363" width="10.109375" style="31" customWidth="1"/>
    <col min="4364" max="4364" width="6.77734375" style="31" customWidth="1"/>
    <col min="4365" max="4365" width="6.5546875" style="31" customWidth="1"/>
    <col min="4366" max="4366" width="5.77734375" style="31" customWidth="1"/>
    <col min="4367" max="4367" width="7.6640625" style="31" customWidth="1"/>
    <col min="4368" max="4368" width="10.33203125" style="31" customWidth="1"/>
    <col min="4369" max="4369" width="6.5546875" style="31" customWidth="1"/>
    <col min="4370" max="4370" width="7.5546875" style="31" customWidth="1"/>
    <col min="4371" max="4371" width="7.6640625" style="31" customWidth="1"/>
    <col min="4372" max="4372" width="6.6640625" style="31" customWidth="1"/>
    <col min="4373" max="4373" width="7.44140625" style="31" customWidth="1"/>
    <col min="4374" max="4374" width="11.6640625" style="31" customWidth="1"/>
    <col min="4375" max="4608" width="8.88671875" style="31"/>
    <col min="4609" max="4609" width="3.88671875" style="31" customWidth="1"/>
    <col min="4610" max="4610" width="13.77734375" style="31" customWidth="1"/>
    <col min="4611" max="4611" width="18.44140625" style="31" customWidth="1"/>
    <col min="4612" max="4612" width="9.21875" style="31" customWidth="1"/>
    <col min="4613" max="4613" width="7.21875" style="31" customWidth="1"/>
    <col min="4614" max="4614" width="8.77734375" style="31" customWidth="1"/>
    <col min="4615" max="4615" width="8.109375" style="31" customWidth="1"/>
    <col min="4616" max="4616" width="9.6640625" style="31" customWidth="1"/>
    <col min="4617" max="4617" width="7.5546875" style="31" customWidth="1"/>
    <col min="4618" max="4618" width="8.21875" style="31" customWidth="1"/>
    <col min="4619" max="4619" width="10.109375" style="31" customWidth="1"/>
    <col min="4620" max="4620" width="6.77734375" style="31" customWidth="1"/>
    <col min="4621" max="4621" width="6.5546875" style="31" customWidth="1"/>
    <col min="4622" max="4622" width="5.77734375" style="31" customWidth="1"/>
    <col min="4623" max="4623" width="7.6640625" style="31" customWidth="1"/>
    <col min="4624" max="4624" width="10.33203125" style="31" customWidth="1"/>
    <col min="4625" max="4625" width="6.5546875" style="31" customWidth="1"/>
    <col min="4626" max="4626" width="7.5546875" style="31" customWidth="1"/>
    <col min="4627" max="4627" width="7.6640625" style="31" customWidth="1"/>
    <col min="4628" max="4628" width="6.6640625" style="31" customWidth="1"/>
    <col min="4629" max="4629" width="7.44140625" style="31" customWidth="1"/>
    <col min="4630" max="4630" width="11.6640625" style="31" customWidth="1"/>
    <col min="4631" max="4864" width="8.88671875" style="31"/>
    <col min="4865" max="4865" width="3.88671875" style="31" customWidth="1"/>
    <col min="4866" max="4866" width="13.77734375" style="31" customWidth="1"/>
    <col min="4867" max="4867" width="18.44140625" style="31" customWidth="1"/>
    <col min="4868" max="4868" width="9.21875" style="31" customWidth="1"/>
    <col min="4869" max="4869" width="7.21875" style="31" customWidth="1"/>
    <col min="4870" max="4870" width="8.77734375" style="31" customWidth="1"/>
    <col min="4871" max="4871" width="8.109375" style="31" customWidth="1"/>
    <col min="4872" max="4872" width="9.6640625" style="31" customWidth="1"/>
    <col min="4873" max="4873" width="7.5546875" style="31" customWidth="1"/>
    <col min="4874" max="4874" width="8.21875" style="31" customWidth="1"/>
    <col min="4875" max="4875" width="10.109375" style="31" customWidth="1"/>
    <col min="4876" max="4876" width="6.77734375" style="31" customWidth="1"/>
    <col min="4877" max="4877" width="6.5546875" style="31" customWidth="1"/>
    <col min="4878" max="4878" width="5.77734375" style="31" customWidth="1"/>
    <col min="4879" max="4879" width="7.6640625" style="31" customWidth="1"/>
    <col min="4880" max="4880" width="10.33203125" style="31" customWidth="1"/>
    <col min="4881" max="4881" width="6.5546875" style="31" customWidth="1"/>
    <col min="4882" max="4882" width="7.5546875" style="31" customWidth="1"/>
    <col min="4883" max="4883" width="7.6640625" style="31" customWidth="1"/>
    <col min="4884" max="4884" width="6.6640625" style="31" customWidth="1"/>
    <col min="4885" max="4885" width="7.44140625" style="31" customWidth="1"/>
    <col min="4886" max="4886" width="11.6640625" style="31" customWidth="1"/>
    <col min="4887" max="5120" width="8.88671875" style="31"/>
    <col min="5121" max="5121" width="3.88671875" style="31" customWidth="1"/>
    <col min="5122" max="5122" width="13.77734375" style="31" customWidth="1"/>
    <col min="5123" max="5123" width="18.44140625" style="31" customWidth="1"/>
    <col min="5124" max="5124" width="9.21875" style="31" customWidth="1"/>
    <col min="5125" max="5125" width="7.21875" style="31" customWidth="1"/>
    <col min="5126" max="5126" width="8.77734375" style="31" customWidth="1"/>
    <col min="5127" max="5127" width="8.109375" style="31" customWidth="1"/>
    <col min="5128" max="5128" width="9.6640625" style="31" customWidth="1"/>
    <col min="5129" max="5129" width="7.5546875" style="31" customWidth="1"/>
    <col min="5130" max="5130" width="8.21875" style="31" customWidth="1"/>
    <col min="5131" max="5131" width="10.109375" style="31" customWidth="1"/>
    <col min="5132" max="5132" width="6.77734375" style="31" customWidth="1"/>
    <col min="5133" max="5133" width="6.5546875" style="31" customWidth="1"/>
    <col min="5134" max="5134" width="5.77734375" style="31" customWidth="1"/>
    <col min="5135" max="5135" width="7.6640625" style="31" customWidth="1"/>
    <col min="5136" max="5136" width="10.33203125" style="31" customWidth="1"/>
    <col min="5137" max="5137" width="6.5546875" style="31" customWidth="1"/>
    <col min="5138" max="5138" width="7.5546875" style="31" customWidth="1"/>
    <col min="5139" max="5139" width="7.6640625" style="31" customWidth="1"/>
    <col min="5140" max="5140" width="6.6640625" style="31" customWidth="1"/>
    <col min="5141" max="5141" width="7.44140625" style="31" customWidth="1"/>
    <col min="5142" max="5142" width="11.6640625" style="31" customWidth="1"/>
    <col min="5143" max="5376" width="8.88671875" style="31"/>
    <col min="5377" max="5377" width="3.88671875" style="31" customWidth="1"/>
    <col min="5378" max="5378" width="13.77734375" style="31" customWidth="1"/>
    <col min="5379" max="5379" width="18.44140625" style="31" customWidth="1"/>
    <col min="5380" max="5380" width="9.21875" style="31" customWidth="1"/>
    <col min="5381" max="5381" width="7.21875" style="31" customWidth="1"/>
    <col min="5382" max="5382" width="8.77734375" style="31" customWidth="1"/>
    <col min="5383" max="5383" width="8.109375" style="31" customWidth="1"/>
    <col min="5384" max="5384" width="9.6640625" style="31" customWidth="1"/>
    <col min="5385" max="5385" width="7.5546875" style="31" customWidth="1"/>
    <col min="5386" max="5386" width="8.21875" style="31" customWidth="1"/>
    <col min="5387" max="5387" width="10.109375" style="31" customWidth="1"/>
    <col min="5388" max="5388" width="6.77734375" style="31" customWidth="1"/>
    <col min="5389" max="5389" width="6.5546875" style="31" customWidth="1"/>
    <col min="5390" max="5390" width="5.77734375" style="31" customWidth="1"/>
    <col min="5391" max="5391" width="7.6640625" style="31" customWidth="1"/>
    <col min="5392" max="5392" width="10.33203125" style="31" customWidth="1"/>
    <col min="5393" max="5393" width="6.5546875" style="31" customWidth="1"/>
    <col min="5394" max="5394" width="7.5546875" style="31" customWidth="1"/>
    <col min="5395" max="5395" width="7.6640625" style="31" customWidth="1"/>
    <col min="5396" max="5396" width="6.6640625" style="31" customWidth="1"/>
    <col min="5397" max="5397" width="7.44140625" style="31" customWidth="1"/>
    <col min="5398" max="5398" width="11.6640625" style="31" customWidth="1"/>
    <col min="5399" max="5632" width="8.88671875" style="31"/>
    <col min="5633" max="5633" width="3.88671875" style="31" customWidth="1"/>
    <col min="5634" max="5634" width="13.77734375" style="31" customWidth="1"/>
    <col min="5635" max="5635" width="18.44140625" style="31" customWidth="1"/>
    <col min="5636" max="5636" width="9.21875" style="31" customWidth="1"/>
    <col min="5637" max="5637" width="7.21875" style="31" customWidth="1"/>
    <col min="5638" max="5638" width="8.77734375" style="31" customWidth="1"/>
    <col min="5639" max="5639" width="8.109375" style="31" customWidth="1"/>
    <col min="5640" max="5640" width="9.6640625" style="31" customWidth="1"/>
    <col min="5641" max="5641" width="7.5546875" style="31" customWidth="1"/>
    <col min="5642" max="5642" width="8.21875" style="31" customWidth="1"/>
    <col min="5643" max="5643" width="10.109375" style="31" customWidth="1"/>
    <col min="5644" max="5644" width="6.77734375" style="31" customWidth="1"/>
    <col min="5645" max="5645" width="6.5546875" style="31" customWidth="1"/>
    <col min="5646" max="5646" width="5.77734375" style="31" customWidth="1"/>
    <col min="5647" max="5647" width="7.6640625" style="31" customWidth="1"/>
    <col min="5648" max="5648" width="10.33203125" style="31" customWidth="1"/>
    <col min="5649" max="5649" width="6.5546875" style="31" customWidth="1"/>
    <col min="5650" max="5650" width="7.5546875" style="31" customWidth="1"/>
    <col min="5651" max="5651" width="7.6640625" style="31" customWidth="1"/>
    <col min="5652" max="5652" width="6.6640625" style="31" customWidth="1"/>
    <col min="5653" max="5653" width="7.44140625" style="31" customWidth="1"/>
    <col min="5654" max="5654" width="11.6640625" style="31" customWidth="1"/>
    <col min="5655" max="5888" width="8.88671875" style="31"/>
    <col min="5889" max="5889" width="3.88671875" style="31" customWidth="1"/>
    <col min="5890" max="5890" width="13.77734375" style="31" customWidth="1"/>
    <col min="5891" max="5891" width="18.44140625" style="31" customWidth="1"/>
    <col min="5892" max="5892" width="9.21875" style="31" customWidth="1"/>
    <col min="5893" max="5893" width="7.21875" style="31" customWidth="1"/>
    <col min="5894" max="5894" width="8.77734375" style="31" customWidth="1"/>
    <col min="5895" max="5895" width="8.109375" style="31" customWidth="1"/>
    <col min="5896" max="5896" width="9.6640625" style="31" customWidth="1"/>
    <col min="5897" max="5897" width="7.5546875" style="31" customWidth="1"/>
    <col min="5898" max="5898" width="8.21875" style="31" customWidth="1"/>
    <col min="5899" max="5899" width="10.109375" style="31" customWidth="1"/>
    <col min="5900" max="5900" width="6.77734375" style="31" customWidth="1"/>
    <col min="5901" max="5901" width="6.5546875" style="31" customWidth="1"/>
    <col min="5902" max="5902" width="5.77734375" style="31" customWidth="1"/>
    <col min="5903" max="5903" width="7.6640625" style="31" customWidth="1"/>
    <col min="5904" max="5904" width="10.33203125" style="31" customWidth="1"/>
    <col min="5905" max="5905" width="6.5546875" style="31" customWidth="1"/>
    <col min="5906" max="5906" width="7.5546875" style="31" customWidth="1"/>
    <col min="5907" max="5907" width="7.6640625" style="31" customWidth="1"/>
    <col min="5908" max="5908" width="6.6640625" style="31" customWidth="1"/>
    <col min="5909" max="5909" width="7.44140625" style="31" customWidth="1"/>
    <col min="5910" max="5910" width="11.6640625" style="31" customWidth="1"/>
    <col min="5911" max="6144" width="8.88671875" style="31"/>
    <col min="6145" max="6145" width="3.88671875" style="31" customWidth="1"/>
    <col min="6146" max="6146" width="13.77734375" style="31" customWidth="1"/>
    <col min="6147" max="6147" width="18.44140625" style="31" customWidth="1"/>
    <col min="6148" max="6148" width="9.21875" style="31" customWidth="1"/>
    <col min="6149" max="6149" width="7.21875" style="31" customWidth="1"/>
    <col min="6150" max="6150" width="8.77734375" style="31" customWidth="1"/>
    <col min="6151" max="6151" width="8.109375" style="31" customWidth="1"/>
    <col min="6152" max="6152" width="9.6640625" style="31" customWidth="1"/>
    <col min="6153" max="6153" width="7.5546875" style="31" customWidth="1"/>
    <col min="6154" max="6154" width="8.21875" style="31" customWidth="1"/>
    <col min="6155" max="6155" width="10.109375" style="31" customWidth="1"/>
    <col min="6156" max="6156" width="6.77734375" style="31" customWidth="1"/>
    <col min="6157" max="6157" width="6.5546875" style="31" customWidth="1"/>
    <col min="6158" max="6158" width="5.77734375" style="31" customWidth="1"/>
    <col min="6159" max="6159" width="7.6640625" style="31" customWidth="1"/>
    <col min="6160" max="6160" width="10.33203125" style="31" customWidth="1"/>
    <col min="6161" max="6161" width="6.5546875" style="31" customWidth="1"/>
    <col min="6162" max="6162" width="7.5546875" style="31" customWidth="1"/>
    <col min="6163" max="6163" width="7.6640625" style="31" customWidth="1"/>
    <col min="6164" max="6164" width="6.6640625" style="31" customWidth="1"/>
    <col min="6165" max="6165" width="7.44140625" style="31" customWidth="1"/>
    <col min="6166" max="6166" width="11.6640625" style="31" customWidth="1"/>
    <col min="6167" max="6400" width="8.88671875" style="31"/>
    <col min="6401" max="6401" width="3.88671875" style="31" customWidth="1"/>
    <col min="6402" max="6402" width="13.77734375" style="31" customWidth="1"/>
    <col min="6403" max="6403" width="18.44140625" style="31" customWidth="1"/>
    <col min="6404" max="6404" width="9.21875" style="31" customWidth="1"/>
    <col min="6405" max="6405" width="7.21875" style="31" customWidth="1"/>
    <col min="6406" max="6406" width="8.77734375" style="31" customWidth="1"/>
    <col min="6407" max="6407" width="8.109375" style="31" customWidth="1"/>
    <col min="6408" max="6408" width="9.6640625" style="31" customWidth="1"/>
    <col min="6409" max="6409" width="7.5546875" style="31" customWidth="1"/>
    <col min="6410" max="6410" width="8.21875" style="31" customWidth="1"/>
    <col min="6411" max="6411" width="10.109375" style="31" customWidth="1"/>
    <col min="6412" max="6412" width="6.77734375" style="31" customWidth="1"/>
    <col min="6413" max="6413" width="6.5546875" style="31" customWidth="1"/>
    <col min="6414" max="6414" width="5.77734375" style="31" customWidth="1"/>
    <col min="6415" max="6415" width="7.6640625" style="31" customWidth="1"/>
    <col min="6416" max="6416" width="10.33203125" style="31" customWidth="1"/>
    <col min="6417" max="6417" width="6.5546875" style="31" customWidth="1"/>
    <col min="6418" max="6418" width="7.5546875" style="31" customWidth="1"/>
    <col min="6419" max="6419" width="7.6640625" style="31" customWidth="1"/>
    <col min="6420" max="6420" width="6.6640625" style="31" customWidth="1"/>
    <col min="6421" max="6421" width="7.44140625" style="31" customWidth="1"/>
    <col min="6422" max="6422" width="11.6640625" style="31" customWidth="1"/>
    <col min="6423" max="6656" width="8.88671875" style="31"/>
    <col min="6657" max="6657" width="3.88671875" style="31" customWidth="1"/>
    <col min="6658" max="6658" width="13.77734375" style="31" customWidth="1"/>
    <col min="6659" max="6659" width="18.44140625" style="31" customWidth="1"/>
    <col min="6660" max="6660" width="9.21875" style="31" customWidth="1"/>
    <col min="6661" max="6661" width="7.21875" style="31" customWidth="1"/>
    <col min="6662" max="6662" width="8.77734375" style="31" customWidth="1"/>
    <col min="6663" max="6663" width="8.109375" style="31" customWidth="1"/>
    <col min="6664" max="6664" width="9.6640625" style="31" customWidth="1"/>
    <col min="6665" max="6665" width="7.5546875" style="31" customWidth="1"/>
    <col min="6666" max="6666" width="8.21875" style="31" customWidth="1"/>
    <col min="6667" max="6667" width="10.109375" style="31" customWidth="1"/>
    <col min="6668" max="6668" width="6.77734375" style="31" customWidth="1"/>
    <col min="6669" max="6669" width="6.5546875" style="31" customWidth="1"/>
    <col min="6670" max="6670" width="5.77734375" style="31" customWidth="1"/>
    <col min="6671" max="6671" width="7.6640625" style="31" customWidth="1"/>
    <col min="6672" max="6672" width="10.33203125" style="31" customWidth="1"/>
    <col min="6673" max="6673" width="6.5546875" style="31" customWidth="1"/>
    <col min="6674" max="6674" width="7.5546875" style="31" customWidth="1"/>
    <col min="6675" max="6675" width="7.6640625" style="31" customWidth="1"/>
    <col min="6676" max="6676" width="6.6640625" style="31" customWidth="1"/>
    <col min="6677" max="6677" width="7.44140625" style="31" customWidth="1"/>
    <col min="6678" max="6678" width="11.6640625" style="31" customWidth="1"/>
    <col min="6679" max="6912" width="8.88671875" style="31"/>
    <col min="6913" max="6913" width="3.88671875" style="31" customWidth="1"/>
    <col min="6914" max="6914" width="13.77734375" style="31" customWidth="1"/>
    <col min="6915" max="6915" width="18.44140625" style="31" customWidth="1"/>
    <col min="6916" max="6916" width="9.21875" style="31" customWidth="1"/>
    <col min="6917" max="6917" width="7.21875" style="31" customWidth="1"/>
    <col min="6918" max="6918" width="8.77734375" style="31" customWidth="1"/>
    <col min="6919" max="6919" width="8.109375" style="31" customWidth="1"/>
    <col min="6920" max="6920" width="9.6640625" style="31" customWidth="1"/>
    <col min="6921" max="6921" width="7.5546875" style="31" customWidth="1"/>
    <col min="6922" max="6922" width="8.21875" style="31" customWidth="1"/>
    <col min="6923" max="6923" width="10.109375" style="31" customWidth="1"/>
    <col min="6924" max="6924" width="6.77734375" style="31" customWidth="1"/>
    <col min="6925" max="6925" width="6.5546875" style="31" customWidth="1"/>
    <col min="6926" max="6926" width="5.77734375" style="31" customWidth="1"/>
    <col min="6927" max="6927" width="7.6640625" style="31" customWidth="1"/>
    <col min="6928" max="6928" width="10.33203125" style="31" customWidth="1"/>
    <col min="6929" max="6929" width="6.5546875" style="31" customWidth="1"/>
    <col min="6930" max="6930" width="7.5546875" style="31" customWidth="1"/>
    <col min="6931" max="6931" width="7.6640625" style="31" customWidth="1"/>
    <col min="6932" max="6932" width="6.6640625" style="31" customWidth="1"/>
    <col min="6933" max="6933" width="7.44140625" style="31" customWidth="1"/>
    <col min="6934" max="6934" width="11.6640625" style="31" customWidth="1"/>
    <col min="6935" max="7168" width="8.88671875" style="31"/>
    <col min="7169" max="7169" width="3.88671875" style="31" customWidth="1"/>
    <col min="7170" max="7170" width="13.77734375" style="31" customWidth="1"/>
    <col min="7171" max="7171" width="18.44140625" style="31" customWidth="1"/>
    <col min="7172" max="7172" width="9.21875" style="31" customWidth="1"/>
    <col min="7173" max="7173" width="7.21875" style="31" customWidth="1"/>
    <col min="7174" max="7174" width="8.77734375" style="31" customWidth="1"/>
    <col min="7175" max="7175" width="8.109375" style="31" customWidth="1"/>
    <col min="7176" max="7176" width="9.6640625" style="31" customWidth="1"/>
    <col min="7177" max="7177" width="7.5546875" style="31" customWidth="1"/>
    <col min="7178" max="7178" width="8.21875" style="31" customWidth="1"/>
    <col min="7179" max="7179" width="10.109375" style="31" customWidth="1"/>
    <col min="7180" max="7180" width="6.77734375" style="31" customWidth="1"/>
    <col min="7181" max="7181" width="6.5546875" style="31" customWidth="1"/>
    <col min="7182" max="7182" width="5.77734375" style="31" customWidth="1"/>
    <col min="7183" max="7183" width="7.6640625" style="31" customWidth="1"/>
    <col min="7184" max="7184" width="10.33203125" style="31" customWidth="1"/>
    <col min="7185" max="7185" width="6.5546875" style="31" customWidth="1"/>
    <col min="7186" max="7186" width="7.5546875" style="31" customWidth="1"/>
    <col min="7187" max="7187" width="7.6640625" style="31" customWidth="1"/>
    <col min="7188" max="7188" width="6.6640625" style="31" customWidth="1"/>
    <col min="7189" max="7189" width="7.44140625" style="31" customWidth="1"/>
    <col min="7190" max="7190" width="11.6640625" style="31" customWidth="1"/>
    <col min="7191" max="7424" width="8.88671875" style="31"/>
    <col min="7425" max="7425" width="3.88671875" style="31" customWidth="1"/>
    <col min="7426" max="7426" width="13.77734375" style="31" customWidth="1"/>
    <col min="7427" max="7427" width="18.44140625" style="31" customWidth="1"/>
    <col min="7428" max="7428" width="9.21875" style="31" customWidth="1"/>
    <col min="7429" max="7429" width="7.21875" style="31" customWidth="1"/>
    <col min="7430" max="7430" width="8.77734375" style="31" customWidth="1"/>
    <col min="7431" max="7431" width="8.109375" style="31" customWidth="1"/>
    <col min="7432" max="7432" width="9.6640625" style="31" customWidth="1"/>
    <col min="7433" max="7433" width="7.5546875" style="31" customWidth="1"/>
    <col min="7434" max="7434" width="8.21875" style="31" customWidth="1"/>
    <col min="7435" max="7435" width="10.109375" style="31" customWidth="1"/>
    <col min="7436" max="7436" width="6.77734375" style="31" customWidth="1"/>
    <col min="7437" max="7437" width="6.5546875" style="31" customWidth="1"/>
    <col min="7438" max="7438" width="5.77734375" style="31" customWidth="1"/>
    <col min="7439" max="7439" width="7.6640625" style="31" customWidth="1"/>
    <col min="7440" max="7440" width="10.33203125" style="31" customWidth="1"/>
    <col min="7441" max="7441" width="6.5546875" style="31" customWidth="1"/>
    <col min="7442" max="7442" width="7.5546875" style="31" customWidth="1"/>
    <col min="7443" max="7443" width="7.6640625" style="31" customWidth="1"/>
    <col min="7444" max="7444" width="6.6640625" style="31" customWidth="1"/>
    <col min="7445" max="7445" width="7.44140625" style="31" customWidth="1"/>
    <col min="7446" max="7446" width="11.6640625" style="31" customWidth="1"/>
    <col min="7447" max="7680" width="8.88671875" style="31"/>
    <col min="7681" max="7681" width="3.88671875" style="31" customWidth="1"/>
    <col min="7682" max="7682" width="13.77734375" style="31" customWidth="1"/>
    <col min="7683" max="7683" width="18.44140625" style="31" customWidth="1"/>
    <col min="7684" max="7684" width="9.21875" style="31" customWidth="1"/>
    <col min="7685" max="7685" width="7.21875" style="31" customWidth="1"/>
    <col min="7686" max="7686" width="8.77734375" style="31" customWidth="1"/>
    <col min="7687" max="7687" width="8.109375" style="31" customWidth="1"/>
    <col min="7688" max="7688" width="9.6640625" style="31" customWidth="1"/>
    <col min="7689" max="7689" width="7.5546875" style="31" customWidth="1"/>
    <col min="7690" max="7690" width="8.21875" style="31" customWidth="1"/>
    <col min="7691" max="7691" width="10.109375" style="31" customWidth="1"/>
    <col min="7692" max="7692" width="6.77734375" style="31" customWidth="1"/>
    <col min="7693" max="7693" width="6.5546875" style="31" customWidth="1"/>
    <col min="7694" max="7694" width="5.77734375" style="31" customWidth="1"/>
    <col min="7695" max="7695" width="7.6640625" style="31" customWidth="1"/>
    <col min="7696" max="7696" width="10.33203125" style="31" customWidth="1"/>
    <col min="7697" max="7697" width="6.5546875" style="31" customWidth="1"/>
    <col min="7698" max="7698" width="7.5546875" style="31" customWidth="1"/>
    <col min="7699" max="7699" width="7.6640625" style="31" customWidth="1"/>
    <col min="7700" max="7700" width="6.6640625" style="31" customWidth="1"/>
    <col min="7701" max="7701" width="7.44140625" style="31" customWidth="1"/>
    <col min="7702" max="7702" width="11.6640625" style="31" customWidth="1"/>
    <col min="7703" max="7936" width="8.88671875" style="31"/>
    <col min="7937" max="7937" width="3.88671875" style="31" customWidth="1"/>
    <col min="7938" max="7938" width="13.77734375" style="31" customWidth="1"/>
    <col min="7939" max="7939" width="18.44140625" style="31" customWidth="1"/>
    <col min="7940" max="7940" width="9.21875" style="31" customWidth="1"/>
    <col min="7941" max="7941" width="7.21875" style="31" customWidth="1"/>
    <col min="7942" max="7942" width="8.77734375" style="31" customWidth="1"/>
    <col min="7943" max="7943" width="8.109375" style="31" customWidth="1"/>
    <col min="7944" max="7944" width="9.6640625" style="31" customWidth="1"/>
    <col min="7945" max="7945" width="7.5546875" style="31" customWidth="1"/>
    <col min="7946" max="7946" width="8.21875" style="31" customWidth="1"/>
    <col min="7947" max="7947" width="10.109375" style="31" customWidth="1"/>
    <col min="7948" max="7948" width="6.77734375" style="31" customWidth="1"/>
    <col min="7949" max="7949" width="6.5546875" style="31" customWidth="1"/>
    <col min="7950" max="7950" width="5.77734375" style="31" customWidth="1"/>
    <col min="7951" max="7951" width="7.6640625" style="31" customWidth="1"/>
    <col min="7952" max="7952" width="10.33203125" style="31" customWidth="1"/>
    <col min="7953" max="7953" width="6.5546875" style="31" customWidth="1"/>
    <col min="7954" max="7954" width="7.5546875" style="31" customWidth="1"/>
    <col min="7955" max="7955" width="7.6640625" style="31" customWidth="1"/>
    <col min="7956" max="7956" width="6.6640625" style="31" customWidth="1"/>
    <col min="7957" max="7957" width="7.44140625" style="31" customWidth="1"/>
    <col min="7958" max="7958" width="11.6640625" style="31" customWidth="1"/>
    <col min="7959" max="8192" width="8.88671875" style="31"/>
    <col min="8193" max="8193" width="3.88671875" style="31" customWidth="1"/>
    <col min="8194" max="8194" width="13.77734375" style="31" customWidth="1"/>
    <col min="8195" max="8195" width="18.44140625" style="31" customWidth="1"/>
    <col min="8196" max="8196" width="9.21875" style="31" customWidth="1"/>
    <col min="8197" max="8197" width="7.21875" style="31" customWidth="1"/>
    <col min="8198" max="8198" width="8.77734375" style="31" customWidth="1"/>
    <col min="8199" max="8199" width="8.109375" style="31" customWidth="1"/>
    <col min="8200" max="8200" width="9.6640625" style="31" customWidth="1"/>
    <col min="8201" max="8201" width="7.5546875" style="31" customWidth="1"/>
    <col min="8202" max="8202" width="8.21875" style="31" customWidth="1"/>
    <col min="8203" max="8203" width="10.109375" style="31" customWidth="1"/>
    <col min="8204" max="8204" width="6.77734375" style="31" customWidth="1"/>
    <col min="8205" max="8205" width="6.5546875" style="31" customWidth="1"/>
    <col min="8206" max="8206" width="5.77734375" style="31" customWidth="1"/>
    <col min="8207" max="8207" width="7.6640625" style="31" customWidth="1"/>
    <col min="8208" max="8208" width="10.33203125" style="31" customWidth="1"/>
    <col min="8209" max="8209" width="6.5546875" style="31" customWidth="1"/>
    <col min="8210" max="8210" width="7.5546875" style="31" customWidth="1"/>
    <col min="8211" max="8211" width="7.6640625" style="31" customWidth="1"/>
    <col min="8212" max="8212" width="6.6640625" style="31" customWidth="1"/>
    <col min="8213" max="8213" width="7.44140625" style="31" customWidth="1"/>
    <col min="8214" max="8214" width="11.6640625" style="31" customWidth="1"/>
    <col min="8215" max="8448" width="8.88671875" style="31"/>
    <col min="8449" max="8449" width="3.88671875" style="31" customWidth="1"/>
    <col min="8450" max="8450" width="13.77734375" style="31" customWidth="1"/>
    <col min="8451" max="8451" width="18.44140625" style="31" customWidth="1"/>
    <col min="8452" max="8452" width="9.21875" style="31" customWidth="1"/>
    <col min="8453" max="8453" width="7.21875" style="31" customWidth="1"/>
    <col min="8454" max="8454" width="8.77734375" style="31" customWidth="1"/>
    <col min="8455" max="8455" width="8.109375" style="31" customWidth="1"/>
    <col min="8456" max="8456" width="9.6640625" style="31" customWidth="1"/>
    <col min="8457" max="8457" width="7.5546875" style="31" customWidth="1"/>
    <col min="8458" max="8458" width="8.21875" style="31" customWidth="1"/>
    <col min="8459" max="8459" width="10.109375" style="31" customWidth="1"/>
    <col min="8460" max="8460" width="6.77734375" style="31" customWidth="1"/>
    <col min="8461" max="8461" width="6.5546875" style="31" customWidth="1"/>
    <col min="8462" max="8462" width="5.77734375" style="31" customWidth="1"/>
    <col min="8463" max="8463" width="7.6640625" style="31" customWidth="1"/>
    <col min="8464" max="8464" width="10.33203125" style="31" customWidth="1"/>
    <col min="8465" max="8465" width="6.5546875" style="31" customWidth="1"/>
    <col min="8466" max="8466" width="7.5546875" style="31" customWidth="1"/>
    <col min="8467" max="8467" width="7.6640625" style="31" customWidth="1"/>
    <col min="8468" max="8468" width="6.6640625" style="31" customWidth="1"/>
    <col min="8469" max="8469" width="7.44140625" style="31" customWidth="1"/>
    <col min="8470" max="8470" width="11.6640625" style="31" customWidth="1"/>
    <col min="8471" max="8704" width="8.88671875" style="31"/>
    <col min="8705" max="8705" width="3.88671875" style="31" customWidth="1"/>
    <col min="8706" max="8706" width="13.77734375" style="31" customWidth="1"/>
    <col min="8707" max="8707" width="18.44140625" style="31" customWidth="1"/>
    <col min="8708" max="8708" width="9.21875" style="31" customWidth="1"/>
    <col min="8709" max="8709" width="7.21875" style="31" customWidth="1"/>
    <col min="8710" max="8710" width="8.77734375" style="31" customWidth="1"/>
    <col min="8711" max="8711" width="8.109375" style="31" customWidth="1"/>
    <col min="8712" max="8712" width="9.6640625" style="31" customWidth="1"/>
    <col min="8713" max="8713" width="7.5546875" style="31" customWidth="1"/>
    <col min="8714" max="8714" width="8.21875" style="31" customWidth="1"/>
    <col min="8715" max="8715" width="10.109375" style="31" customWidth="1"/>
    <col min="8716" max="8716" width="6.77734375" style="31" customWidth="1"/>
    <col min="8717" max="8717" width="6.5546875" style="31" customWidth="1"/>
    <col min="8718" max="8718" width="5.77734375" style="31" customWidth="1"/>
    <col min="8719" max="8719" width="7.6640625" style="31" customWidth="1"/>
    <col min="8720" max="8720" width="10.33203125" style="31" customWidth="1"/>
    <col min="8721" max="8721" width="6.5546875" style="31" customWidth="1"/>
    <col min="8722" max="8722" width="7.5546875" style="31" customWidth="1"/>
    <col min="8723" max="8723" width="7.6640625" style="31" customWidth="1"/>
    <col min="8724" max="8724" width="6.6640625" style="31" customWidth="1"/>
    <col min="8725" max="8725" width="7.44140625" style="31" customWidth="1"/>
    <col min="8726" max="8726" width="11.6640625" style="31" customWidth="1"/>
    <col min="8727" max="8960" width="8.88671875" style="31"/>
    <col min="8961" max="8961" width="3.88671875" style="31" customWidth="1"/>
    <col min="8962" max="8962" width="13.77734375" style="31" customWidth="1"/>
    <col min="8963" max="8963" width="18.44140625" style="31" customWidth="1"/>
    <col min="8964" max="8964" width="9.21875" style="31" customWidth="1"/>
    <col min="8965" max="8965" width="7.21875" style="31" customWidth="1"/>
    <col min="8966" max="8966" width="8.77734375" style="31" customWidth="1"/>
    <col min="8967" max="8967" width="8.109375" style="31" customWidth="1"/>
    <col min="8968" max="8968" width="9.6640625" style="31" customWidth="1"/>
    <col min="8969" max="8969" width="7.5546875" style="31" customWidth="1"/>
    <col min="8970" max="8970" width="8.21875" style="31" customWidth="1"/>
    <col min="8971" max="8971" width="10.109375" style="31" customWidth="1"/>
    <col min="8972" max="8972" width="6.77734375" style="31" customWidth="1"/>
    <col min="8973" max="8973" width="6.5546875" style="31" customWidth="1"/>
    <col min="8974" max="8974" width="5.77734375" style="31" customWidth="1"/>
    <col min="8975" max="8975" width="7.6640625" style="31" customWidth="1"/>
    <col min="8976" max="8976" width="10.33203125" style="31" customWidth="1"/>
    <col min="8977" max="8977" width="6.5546875" style="31" customWidth="1"/>
    <col min="8978" max="8978" width="7.5546875" style="31" customWidth="1"/>
    <col min="8979" max="8979" width="7.6640625" style="31" customWidth="1"/>
    <col min="8980" max="8980" width="6.6640625" style="31" customWidth="1"/>
    <col min="8981" max="8981" width="7.44140625" style="31" customWidth="1"/>
    <col min="8982" max="8982" width="11.6640625" style="31" customWidth="1"/>
    <col min="8983" max="9216" width="8.88671875" style="31"/>
    <col min="9217" max="9217" width="3.88671875" style="31" customWidth="1"/>
    <col min="9218" max="9218" width="13.77734375" style="31" customWidth="1"/>
    <col min="9219" max="9219" width="18.44140625" style="31" customWidth="1"/>
    <col min="9220" max="9220" width="9.21875" style="31" customWidth="1"/>
    <col min="9221" max="9221" width="7.21875" style="31" customWidth="1"/>
    <col min="9222" max="9222" width="8.77734375" style="31" customWidth="1"/>
    <col min="9223" max="9223" width="8.109375" style="31" customWidth="1"/>
    <col min="9224" max="9224" width="9.6640625" style="31" customWidth="1"/>
    <col min="9225" max="9225" width="7.5546875" style="31" customWidth="1"/>
    <col min="9226" max="9226" width="8.21875" style="31" customWidth="1"/>
    <col min="9227" max="9227" width="10.109375" style="31" customWidth="1"/>
    <col min="9228" max="9228" width="6.77734375" style="31" customWidth="1"/>
    <col min="9229" max="9229" width="6.5546875" style="31" customWidth="1"/>
    <col min="9230" max="9230" width="5.77734375" style="31" customWidth="1"/>
    <col min="9231" max="9231" width="7.6640625" style="31" customWidth="1"/>
    <col min="9232" max="9232" width="10.33203125" style="31" customWidth="1"/>
    <col min="9233" max="9233" width="6.5546875" style="31" customWidth="1"/>
    <col min="9234" max="9234" width="7.5546875" style="31" customWidth="1"/>
    <col min="9235" max="9235" width="7.6640625" style="31" customWidth="1"/>
    <col min="9236" max="9236" width="6.6640625" style="31" customWidth="1"/>
    <col min="9237" max="9237" width="7.44140625" style="31" customWidth="1"/>
    <col min="9238" max="9238" width="11.6640625" style="31" customWidth="1"/>
    <col min="9239" max="9472" width="8.88671875" style="31"/>
    <col min="9473" max="9473" width="3.88671875" style="31" customWidth="1"/>
    <col min="9474" max="9474" width="13.77734375" style="31" customWidth="1"/>
    <col min="9475" max="9475" width="18.44140625" style="31" customWidth="1"/>
    <col min="9476" max="9476" width="9.21875" style="31" customWidth="1"/>
    <col min="9477" max="9477" width="7.21875" style="31" customWidth="1"/>
    <col min="9478" max="9478" width="8.77734375" style="31" customWidth="1"/>
    <col min="9479" max="9479" width="8.109375" style="31" customWidth="1"/>
    <col min="9480" max="9480" width="9.6640625" style="31" customWidth="1"/>
    <col min="9481" max="9481" width="7.5546875" style="31" customWidth="1"/>
    <col min="9482" max="9482" width="8.21875" style="31" customWidth="1"/>
    <col min="9483" max="9483" width="10.109375" style="31" customWidth="1"/>
    <col min="9484" max="9484" width="6.77734375" style="31" customWidth="1"/>
    <col min="9485" max="9485" width="6.5546875" style="31" customWidth="1"/>
    <col min="9486" max="9486" width="5.77734375" style="31" customWidth="1"/>
    <col min="9487" max="9487" width="7.6640625" style="31" customWidth="1"/>
    <col min="9488" max="9488" width="10.33203125" style="31" customWidth="1"/>
    <col min="9489" max="9489" width="6.5546875" style="31" customWidth="1"/>
    <col min="9490" max="9490" width="7.5546875" style="31" customWidth="1"/>
    <col min="9491" max="9491" width="7.6640625" style="31" customWidth="1"/>
    <col min="9492" max="9492" width="6.6640625" style="31" customWidth="1"/>
    <col min="9493" max="9493" width="7.44140625" style="31" customWidth="1"/>
    <col min="9494" max="9494" width="11.6640625" style="31" customWidth="1"/>
    <col min="9495" max="9728" width="8.88671875" style="31"/>
    <col min="9729" max="9729" width="3.88671875" style="31" customWidth="1"/>
    <col min="9730" max="9730" width="13.77734375" style="31" customWidth="1"/>
    <col min="9731" max="9731" width="18.44140625" style="31" customWidth="1"/>
    <col min="9732" max="9732" width="9.21875" style="31" customWidth="1"/>
    <col min="9733" max="9733" width="7.21875" style="31" customWidth="1"/>
    <col min="9734" max="9734" width="8.77734375" style="31" customWidth="1"/>
    <col min="9735" max="9735" width="8.109375" style="31" customWidth="1"/>
    <col min="9736" max="9736" width="9.6640625" style="31" customWidth="1"/>
    <col min="9737" max="9737" width="7.5546875" style="31" customWidth="1"/>
    <col min="9738" max="9738" width="8.21875" style="31" customWidth="1"/>
    <col min="9739" max="9739" width="10.109375" style="31" customWidth="1"/>
    <col min="9740" max="9740" width="6.77734375" style="31" customWidth="1"/>
    <col min="9741" max="9741" width="6.5546875" style="31" customWidth="1"/>
    <col min="9742" max="9742" width="5.77734375" style="31" customWidth="1"/>
    <col min="9743" max="9743" width="7.6640625" style="31" customWidth="1"/>
    <col min="9744" max="9744" width="10.33203125" style="31" customWidth="1"/>
    <col min="9745" max="9745" width="6.5546875" style="31" customWidth="1"/>
    <col min="9746" max="9746" width="7.5546875" style="31" customWidth="1"/>
    <col min="9747" max="9747" width="7.6640625" style="31" customWidth="1"/>
    <col min="9748" max="9748" width="6.6640625" style="31" customWidth="1"/>
    <col min="9749" max="9749" width="7.44140625" style="31" customWidth="1"/>
    <col min="9750" max="9750" width="11.6640625" style="31" customWidth="1"/>
    <col min="9751" max="9984" width="8.88671875" style="31"/>
    <col min="9985" max="9985" width="3.88671875" style="31" customWidth="1"/>
    <col min="9986" max="9986" width="13.77734375" style="31" customWidth="1"/>
    <col min="9987" max="9987" width="18.44140625" style="31" customWidth="1"/>
    <col min="9988" max="9988" width="9.21875" style="31" customWidth="1"/>
    <col min="9989" max="9989" width="7.21875" style="31" customWidth="1"/>
    <col min="9990" max="9990" width="8.77734375" style="31" customWidth="1"/>
    <col min="9991" max="9991" width="8.109375" style="31" customWidth="1"/>
    <col min="9992" max="9992" width="9.6640625" style="31" customWidth="1"/>
    <col min="9993" max="9993" width="7.5546875" style="31" customWidth="1"/>
    <col min="9994" max="9994" width="8.21875" style="31" customWidth="1"/>
    <col min="9995" max="9995" width="10.109375" style="31" customWidth="1"/>
    <col min="9996" max="9996" width="6.77734375" style="31" customWidth="1"/>
    <col min="9997" max="9997" width="6.5546875" style="31" customWidth="1"/>
    <col min="9998" max="9998" width="5.77734375" style="31" customWidth="1"/>
    <col min="9999" max="9999" width="7.6640625" style="31" customWidth="1"/>
    <col min="10000" max="10000" width="10.33203125" style="31" customWidth="1"/>
    <col min="10001" max="10001" width="6.5546875" style="31" customWidth="1"/>
    <col min="10002" max="10002" width="7.5546875" style="31" customWidth="1"/>
    <col min="10003" max="10003" width="7.6640625" style="31" customWidth="1"/>
    <col min="10004" max="10004" width="6.6640625" style="31" customWidth="1"/>
    <col min="10005" max="10005" width="7.44140625" style="31" customWidth="1"/>
    <col min="10006" max="10006" width="11.6640625" style="31" customWidth="1"/>
    <col min="10007" max="10240" width="8.88671875" style="31"/>
    <col min="10241" max="10241" width="3.88671875" style="31" customWidth="1"/>
    <col min="10242" max="10242" width="13.77734375" style="31" customWidth="1"/>
    <col min="10243" max="10243" width="18.44140625" style="31" customWidth="1"/>
    <col min="10244" max="10244" width="9.21875" style="31" customWidth="1"/>
    <col min="10245" max="10245" width="7.21875" style="31" customWidth="1"/>
    <col min="10246" max="10246" width="8.77734375" style="31" customWidth="1"/>
    <col min="10247" max="10247" width="8.109375" style="31" customWidth="1"/>
    <col min="10248" max="10248" width="9.6640625" style="31" customWidth="1"/>
    <col min="10249" max="10249" width="7.5546875" style="31" customWidth="1"/>
    <col min="10250" max="10250" width="8.21875" style="31" customWidth="1"/>
    <col min="10251" max="10251" width="10.109375" style="31" customWidth="1"/>
    <col min="10252" max="10252" width="6.77734375" style="31" customWidth="1"/>
    <col min="10253" max="10253" width="6.5546875" style="31" customWidth="1"/>
    <col min="10254" max="10254" width="5.77734375" style="31" customWidth="1"/>
    <col min="10255" max="10255" width="7.6640625" style="31" customWidth="1"/>
    <col min="10256" max="10256" width="10.33203125" style="31" customWidth="1"/>
    <col min="10257" max="10257" width="6.5546875" style="31" customWidth="1"/>
    <col min="10258" max="10258" width="7.5546875" style="31" customWidth="1"/>
    <col min="10259" max="10259" width="7.6640625" style="31" customWidth="1"/>
    <col min="10260" max="10260" width="6.6640625" style="31" customWidth="1"/>
    <col min="10261" max="10261" width="7.44140625" style="31" customWidth="1"/>
    <col min="10262" max="10262" width="11.6640625" style="31" customWidth="1"/>
    <col min="10263" max="10496" width="8.88671875" style="31"/>
    <col min="10497" max="10497" width="3.88671875" style="31" customWidth="1"/>
    <col min="10498" max="10498" width="13.77734375" style="31" customWidth="1"/>
    <col min="10499" max="10499" width="18.44140625" style="31" customWidth="1"/>
    <col min="10500" max="10500" width="9.21875" style="31" customWidth="1"/>
    <col min="10501" max="10501" width="7.21875" style="31" customWidth="1"/>
    <col min="10502" max="10502" width="8.77734375" style="31" customWidth="1"/>
    <col min="10503" max="10503" width="8.109375" style="31" customWidth="1"/>
    <col min="10504" max="10504" width="9.6640625" style="31" customWidth="1"/>
    <col min="10505" max="10505" width="7.5546875" style="31" customWidth="1"/>
    <col min="10506" max="10506" width="8.21875" style="31" customWidth="1"/>
    <col min="10507" max="10507" width="10.109375" style="31" customWidth="1"/>
    <col min="10508" max="10508" width="6.77734375" style="31" customWidth="1"/>
    <col min="10509" max="10509" width="6.5546875" style="31" customWidth="1"/>
    <col min="10510" max="10510" width="5.77734375" style="31" customWidth="1"/>
    <col min="10511" max="10511" width="7.6640625" style="31" customWidth="1"/>
    <col min="10512" max="10512" width="10.33203125" style="31" customWidth="1"/>
    <col min="10513" max="10513" width="6.5546875" style="31" customWidth="1"/>
    <col min="10514" max="10514" width="7.5546875" style="31" customWidth="1"/>
    <col min="10515" max="10515" width="7.6640625" style="31" customWidth="1"/>
    <col min="10516" max="10516" width="6.6640625" style="31" customWidth="1"/>
    <col min="10517" max="10517" width="7.44140625" style="31" customWidth="1"/>
    <col min="10518" max="10518" width="11.6640625" style="31" customWidth="1"/>
    <col min="10519" max="10752" width="8.88671875" style="31"/>
    <col min="10753" max="10753" width="3.88671875" style="31" customWidth="1"/>
    <col min="10754" max="10754" width="13.77734375" style="31" customWidth="1"/>
    <col min="10755" max="10755" width="18.44140625" style="31" customWidth="1"/>
    <col min="10756" max="10756" width="9.21875" style="31" customWidth="1"/>
    <col min="10757" max="10757" width="7.21875" style="31" customWidth="1"/>
    <col min="10758" max="10758" width="8.77734375" style="31" customWidth="1"/>
    <col min="10759" max="10759" width="8.109375" style="31" customWidth="1"/>
    <col min="10760" max="10760" width="9.6640625" style="31" customWidth="1"/>
    <col min="10761" max="10761" width="7.5546875" style="31" customWidth="1"/>
    <col min="10762" max="10762" width="8.21875" style="31" customWidth="1"/>
    <col min="10763" max="10763" width="10.109375" style="31" customWidth="1"/>
    <col min="10764" max="10764" width="6.77734375" style="31" customWidth="1"/>
    <col min="10765" max="10765" width="6.5546875" style="31" customWidth="1"/>
    <col min="10766" max="10766" width="5.77734375" style="31" customWidth="1"/>
    <col min="10767" max="10767" width="7.6640625" style="31" customWidth="1"/>
    <col min="10768" max="10768" width="10.33203125" style="31" customWidth="1"/>
    <col min="10769" max="10769" width="6.5546875" style="31" customWidth="1"/>
    <col min="10770" max="10770" width="7.5546875" style="31" customWidth="1"/>
    <col min="10771" max="10771" width="7.6640625" style="31" customWidth="1"/>
    <col min="10772" max="10772" width="6.6640625" style="31" customWidth="1"/>
    <col min="10773" max="10773" width="7.44140625" style="31" customWidth="1"/>
    <col min="10774" max="10774" width="11.6640625" style="31" customWidth="1"/>
    <col min="10775" max="11008" width="8.88671875" style="31"/>
    <col min="11009" max="11009" width="3.88671875" style="31" customWidth="1"/>
    <col min="11010" max="11010" width="13.77734375" style="31" customWidth="1"/>
    <col min="11011" max="11011" width="18.44140625" style="31" customWidth="1"/>
    <col min="11012" max="11012" width="9.21875" style="31" customWidth="1"/>
    <col min="11013" max="11013" width="7.21875" style="31" customWidth="1"/>
    <col min="11014" max="11014" width="8.77734375" style="31" customWidth="1"/>
    <col min="11015" max="11015" width="8.109375" style="31" customWidth="1"/>
    <col min="11016" max="11016" width="9.6640625" style="31" customWidth="1"/>
    <col min="11017" max="11017" width="7.5546875" style="31" customWidth="1"/>
    <col min="11018" max="11018" width="8.21875" style="31" customWidth="1"/>
    <col min="11019" max="11019" width="10.109375" style="31" customWidth="1"/>
    <col min="11020" max="11020" width="6.77734375" style="31" customWidth="1"/>
    <col min="11021" max="11021" width="6.5546875" style="31" customWidth="1"/>
    <col min="11022" max="11022" width="5.77734375" style="31" customWidth="1"/>
    <col min="11023" max="11023" width="7.6640625" style="31" customWidth="1"/>
    <col min="11024" max="11024" width="10.33203125" style="31" customWidth="1"/>
    <col min="11025" max="11025" width="6.5546875" style="31" customWidth="1"/>
    <col min="11026" max="11026" width="7.5546875" style="31" customWidth="1"/>
    <col min="11027" max="11027" width="7.6640625" style="31" customWidth="1"/>
    <col min="11028" max="11028" width="6.6640625" style="31" customWidth="1"/>
    <col min="11029" max="11029" width="7.44140625" style="31" customWidth="1"/>
    <col min="11030" max="11030" width="11.6640625" style="31" customWidth="1"/>
    <col min="11031" max="11264" width="8.88671875" style="31"/>
    <col min="11265" max="11265" width="3.88671875" style="31" customWidth="1"/>
    <col min="11266" max="11266" width="13.77734375" style="31" customWidth="1"/>
    <col min="11267" max="11267" width="18.44140625" style="31" customWidth="1"/>
    <col min="11268" max="11268" width="9.21875" style="31" customWidth="1"/>
    <col min="11269" max="11269" width="7.21875" style="31" customWidth="1"/>
    <col min="11270" max="11270" width="8.77734375" style="31" customWidth="1"/>
    <col min="11271" max="11271" width="8.109375" style="31" customWidth="1"/>
    <col min="11272" max="11272" width="9.6640625" style="31" customWidth="1"/>
    <col min="11273" max="11273" width="7.5546875" style="31" customWidth="1"/>
    <col min="11274" max="11274" width="8.21875" style="31" customWidth="1"/>
    <col min="11275" max="11275" width="10.109375" style="31" customWidth="1"/>
    <col min="11276" max="11276" width="6.77734375" style="31" customWidth="1"/>
    <col min="11277" max="11277" width="6.5546875" style="31" customWidth="1"/>
    <col min="11278" max="11278" width="5.77734375" style="31" customWidth="1"/>
    <col min="11279" max="11279" width="7.6640625" style="31" customWidth="1"/>
    <col min="11280" max="11280" width="10.33203125" style="31" customWidth="1"/>
    <col min="11281" max="11281" width="6.5546875" style="31" customWidth="1"/>
    <col min="11282" max="11282" width="7.5546875" style="31" customWidth="1"/>
    <col min="11283" max="11283" width="7.6640625" style="31" customWidth="1"/>
    <col min="11284" max="11284" width="6.6640625" style="31" customWidth="1"/>
    <col min="11285" max="11285" width="7.44140625" style="31" customWidth="1"/>
    <col min="11286" max="11286" width="11.6640625" style="31" customWidth="1"/>
    <col min="11287" max="11520" width="8.88671875" style="31"/>
    <col min="11521" max="11521" width="3.88671875" style="31" customWidth="1"/>
    <col min="11522" max="11522" width="13.77734375" style="31" customWidth="1"/>
    <col min="11523" max="11523" width="18.44140625" style="31" customWidth="1"/>
    <col min="11524" max="11524" width="9.21875" style="31" customWidth="1"/>
    <col min="11525" max="11525" width="7.21875" style="31" customWidth="1"/>
    <col min="11526" max="11526" width="8.77734375" style="31" customWidth="1"/>
    <col min="11527" max="11527" width="8.109375" style="31" customWidth="1"/>
    <col min="11528" max="11528" width="9.6640625" style="31" customWidth="1"/>
    <col min="11529" max="11529" width="7.5546875" style="31" customWidth="1"/>
    <col min="11530" max="11530" width="8.21875" style="31" customWidth="1"/>
    <col min="11531" max="11531" width="10.109375" style="31" customWidth="1"/>
    <col min="11532" max="11532" width="6.77734375" style="31" customWidth="1"/>
    <col min="11533" max="11533" width="6.5546875" style="31" customWidth="1"/>
    <col min="11534" max="11534" width="5.77734375" style="31" customWidth="1"/>
    <col min="11535" max="11535" width="7.6640625" style="31" customWidth="1"/>
    <col min="11536" max="11536" width="10.33203125" style="31" customWidth="1"/>
    <col min="11537" max="11537" width="6.5546875" style="31" customWidth="1"/>
    <col min="11538" max="11538" width="7.5546875" style="31" customWidth="1"/>
    <col min="11539" max="11539" width="7.6640625" style="31" customWidth="1"/>
    <col min="11540" max="11540" width="6.6640625" style="31" customWidth="1"/>
    <col min="11541" max="11541" width="7.44140625" style="31" customWidth="1"/>
    <col min="11542" max="11542" width="11.6640625" style="31" customWidth="1"/>
    <col min="11543" max="11776" width="8.88671875" style="31"/>
    <col min="11777" max="11777" width="3.88671875" style="31" customWidth="1"/>
    <col min="11778" max="11778" width="13.77734375" style="31" customWidth="1"/>
    <col min="11779" max="11779" width="18.44140625" style="31" customWidth="1"/>
    <col min="11780" max="11780" width="9.21875" style="31" customWidth="1"/>
    <col min="11781" max="11781" width="7.21875" style="31" customWidth="1"/>
    <col min="11782" max="11782" width="8.77734375" style="31" customWidth="1"/>
    <col min="11783" max="11783" width="8.109375" style="31" customWidth="1"/>
    <col min="11784" max="11784" width="9.6640625" style="31" customWidth="1"/>
    <col min="11785" max="11785" width="7.5546875" style="31" customWidth="1"/>
    <col min="11786" max="11786" width="8.21875" style="31" customWidth="1"/>
    <col min="11787" max="11787" width="10.109375" style="31" customWidth="1"/>
    <col min="11788" max="11788" width="6.77734375" style="31" customWidth="1"/>
    <col min="11789" max="11789" width="6.5546875" style="31" customWidth="1"/>
    <col min="11790" max="11790" width="5.77734375" style="31" customWidth="1"/>
    <col min="11791" max="11791" width="7.6640625" style="31" customWidth="1"/>
    <col min="11792" max="11792" width="10.33203125" style="31" customWidth="1"/>
    <col min="11793" max="11793" width="6.5546875" style="31" customWidth="1"/>
    <col min="11794" max="11794" width="7.5546875" style="31" customWidth="1"/>
    <col min="11795" max="11795" width="7.6640625" style="31" customWidth="1"/>
    <col min="11796" max="11796" width="6.6640625" style="31" customWidth="1"/>
    <col min="11797" max="11797" width="7.44140625" style="31" customWidth="1"/>
    <col min="11798" max="11798" width="11.6640625" style="31" customWidth="1"/>
    <col min="11799" max="12032" width="8.88671875" style="31"/>
    <col min="12033" max="12033" width="3.88671875" style="31" customWidth="1"/>
    <col min="12034" max="12034" width="13.77734375" style="31" customWidth="1"/>
    <col min="12035" max="12035" width="18.44140625" style="31" customWidth="1"/>
    <col min="12036" max="12036" width="9.21875" style="31" customWidth="1"/>
    <col min="12037" max="12037" width="7.21875" style="31" customWidth="1"/>
    <col min="12038" max="12038" width="8.77734375" style="31" customWidth="1"/>
    <col min="12039" max="12039" width="8.109375" style="31" customWidth="1"/>
    <col min="12040" max="12040" width="9.6640625" style="31" customWidth="1"/>
    <col min="12041" max="12041" width="7.5546875" style="31" customWidth="1"/>
    <col min="12042" max="12042" width="8.21875" style="31" customWidth="1"/>
    <col min="12043" max="12043" width="10.109375" style="31" customWidth="1"/>
    <col min="12044" max="12044" width="6.77734375" style="31" customWidth="1"/>
    <col min="12045" max="12045" width="6.5546875" style="31" customWidth="1"/>
    <col min="12046" max="12046" width="5.77734375" style="31" customWidth="1"/>
    <col min="12047" max="12047" width="7.6640625" style="31" customWidth="1"/>
    <col min="12048" max="12048" width="10.33203125" style="31" customWidth="1"/>
    <col min="12049" max="12049" width="6.5546875" style="31" customWidth="1"/>
    <col min="12050" max="12050" width="7.5546875" style="31" customWidth="1"/>
    <col min="12051" max="12051" width="7.6640625" style="31" customWidth="1"/>
    <col min="12052" max="12052" width="6.6640625" style="31" customWidth="1"/>
    <col min="12053" max="12053" width="7.44140625" style="31" customWidth="1"/>
    <col min="12054" max="12054" width="11.6640625" style="31" customWidth="1"/>
    <col min="12055" max="12288" width="8.88671875" style="31"/>
    <col min="12289" max="12289" width="3.88671875" style="31" customWidth="1"/>
    <col min="12290" max="12290" width="13.77734375" style="31" customWidth="1"/>
    <col min="12291" max="12291" width="18.44140625" style="31" customWidth="1"/>
    <col min="12292" max="12292" width="9.21875" style="31" customWidth="1"/>
    <col min="12293" max="12293" width="7.21875" style="31" customWidth="1"/>
    <col min="12294" max="12294" width="8.77734375" style="31" customWidth="1"/>
    <col min="12295" max="12295" width="8.109375" style="31" customWidth="1"/>
    <col min="12296" max="12296" width="9.6640625" style="31" customWidth="1"/>
    <col min="12297" max="12297" width="7.5546875" style="31" customWidth="1"/>
    <col min="12298" max="12298" width="8.21875" style="31" customWidth="1"/>
    <col min="12299" max="12299" width="10.109375" style="31" customWidth="1"/>
    <col min="12300" max="12300" width="6.77734375" style="31" customWidth="1"/>
    <col min="12301" max="12301" width="6.5546875" style="31" customWidth="1"/>
    <col min="12302" max="12302" width="5.77734375" style="31" customWidth="1"/>
    <col min="12303" max="12303" width="7.6640625" style="31" customWidth="1"/>
    <col min="12304" max="12304" width="10.33203125" style="31" customWidth="1"/>
    <col min="12305" max="12305" width="6.5546875" style="31" customWidth="1"/>
    <col min="12306" max="12306" width="7.5546875" style="31" customWidth="1"/>
    <col min="12307" max="12307" width="7.6640625" style="31" customWidth="1"/>
    <col min="12308" max="12308" width="6.6640625" style="31" customWidth="1"/>
    <col min="12309" max="12309" width="7.44140625" style="31" customWidth="1"/>
    <col min="12310" max="12310" width="11.6640625" style="31" customWidth="1"/>
    <col min="12311" max="12544" width="8.88671875" style="31"/>
    <col min="12545" max="12545" width="3.88671875" style="31" customWidth="1"/>
    <col min="12546" max="12546" width="13.77734375" style="31" customWidth="1"/>
    <col min="12547" max="12547" width="18.44140625" style="31" customWidth="1"/>
    <col min="12548" max="12548" width="9.21875" style="31" customWidth="1"/>
    <col min="12549" max="12549" width="7.21875" style="31" customWidth="1"/>
    <col min="12550" max="12550" width="8.77734375" style="31" customWidth="1"/>
    <col min="12551" max="12551" width="8.109375" style="31" customWidth="1"/>
    <col min="12552" max="12552" width="9.6640625" style="31" customWidth="1"/>
    <col min="12553" max="12553" width="7.5546875" style="31" customWidth="1"/>
    <col min="12554" max="12554" width="8.21875" style="31" customWidth="1"/>
    <col min="12555" max="12555" width="10.109375" style="31" customWidth="1"/>
    <col min="12556" max="12556" width="6.77734375" style="31" customWidth="1"/>
    <col min="12557" max="12557" width="6.5546875" style="31" customWidth="1"/>
    <col min="12558" max="12558" width="5.77734375" style="31" customWidth="1"/>
    <col min="12559" max="12559" width="7.6640625" style="31" customWidth="1"/>
    <col min="12560" max="12560" width="10.33203125" style="31" customWidth="1"/>
    <col min="12561" max="12561" width="6.5546875" style="31" customWidth="1"/>
    <col min="12562" max="12562" width="7.5546875" style="31" customWidth="1"/>
    <col min="12563" max="12563" width="7.6640625" style="31" customWidth="1"/>
    <col min="12564" max="12564" width="6.6640625" style="31" customWidth="1"/>
    <col min="12565" max="12565" width="7.44140625" style="31" customWidth="1"/>
    <col min="12566" max="12566" width="11.6640625" style="31" customWidth="1"/>
    <col min="12567" max="12800" width="8.88671875" style="31"/>
    <col min="12801" max="12801" width="3.88671875" style="31" customWidth="1"/>
    <col min="12802" max="12802" width="13.77734375" style="31" customWidth="1"/>
    <col min="12803" max="12803" width="18.44140625" style="31" customWidth="1"/>
    <col min="12804" max="12804" width="9.21875" style="31" customWidth="1"/>
    <col min="12805" max="12805" width="7.21875" style="31" customWidth="1"/>
    <col min="12806" max="12806" width="8.77734375" style="31" customWidth="1"/>
    <col min="12807" max="12807" width="8.109375" style="31" customWidth="1"/>
    <col min="12808" max="12808" width="9.6640625" style="31" customWidth="1"/>
    <col min="12809" max="12809" width="7.5546875" style="31" customWidth="1"/>
    <col min="12810" max="12810" width="8.21875" style="31" customWidth="1"/>
    <col min="12811" max="12811" width="10.109375" style="31" customWidth="1"/>
    <col min="12812" max="12812" width="6.77734375" style="31" customWidth="1"/>
    <col min="12813" max="12813" width="6.5546875" style="31" customWidth="1"/>
    <col min="12814" max="12814" width="5.77734375" style="31" customWidth="1"/>
    <col min="12815" max="12815" width="7.6640625" style="31" customWidth="1"/>
    <col min="12816" max="12816" width="10.33203125" style="31" customWidth="1"/>
    <col min="12817" max="12817" width="6.5546875" style="31" customWidth="1"/>
    <col min="12818" max="12818" width="7.5546875" style="31" customWidth="1"/>
    <col min="12819" max="12819" width="7.6640625" style="31" customWidth="1"/>
    <col min="12820" max="12820" width="6.6640625" style="31" customWidth="1"/>
    <col min="12821" max="12821" width="7.44140625" style="31" customWidth="1"/>
    <col min="12822" max="12822" width="11.6640625" style="31" customWidth="1"/>
    <col min="12823" max="13056" width="8.88671875" style="31"/>
    <col min="13057" max="13057" width="3.88671875" style="31" customWidth="1"/>
    <col min="13058" max="13058" width="13.77734375" style="31" customWidth="1"/>
    <col min="13059" max="13059" width="18.44140625" style="31" customWidth="1"/>
    <col min="13060" max="13060" width="9.21875" style="31" customWidth="1"/>
    <col min="13061" max="13061" width="7.21875" style="31" customWidth="1"/>
    <col min="13062" max="13062" width="8.77734375" style="31" customWidth="1"/>
    <col min="13063" max="13063" width="8.109375" style="31" customWidth="1"/>
    <col min="13064" max="13064" width="9.6640625" style="31" customWidth="1"/>
    <col min="13065" max="13065" width="7.5546875" style="31" customWidth="1"/>
    <col min="13066" max="13066" width="8.21875" style="31" customWidth="1"/>
    <col min="13067" max="13067" width="10.109375" style="31" customWidth="1"/>
    <col min="13068" max="13068" width="6.77734375" style="31" customWidth="1"/>
    <col min="13069" max="13069" width="6.5546875" style="31" customWidth="1"/>
    <col min="13070" max="13070" width="5.77734375" style="31" customWidth="1"/>
    <col min="13071" max="13071" width="7.6640625" style="31" customWidth="1"/>
    <col min="13072" max="13072" width="10.33203125" style="31" customWidth="1"/>
    <col min="13073" max="13073" width="6.5546875" style="31" customWidth="1"/>
    <col min="13074" max="13074" width="7.5546875" style="31" customWidth="1"/>
    <col min="13075" max="13075" width="7.6640625" style="31" customWidth="1"/>
    <col min="13076" max="13076" width="6.6640625" style="31" customWidth="1"/>
    <col min="13077" max="13077" width="7.44140625" style="31" customWidth="1"/>
    <col min="13078" max="13078" width="11.6640625" style="31" customWidth="1"/>
    <col min="13079" max="13312" width="8.88671875" style="31"/>
    <col min="13313" max="13313" width="3.88671875" style="31" customWidth="1"/>
    <col min="13314" max="13314" width="13.77734375" style="31" customWidth="1"/>
    <col min="13315" max="13315" width="18.44140625" style="31" customWidth="1"/>
    <col min="13316" max="13316" width="9.21875" style="31" customWidth="1"/>
    <col min="13317" max="13317" width="7.21875" style="31" customWidth="1"/>
    <col min="13318" max="13318" width="8.77734375" style="31" customWidth="1"/>
    <col min="13319" max="13319" width="8.109375" style="31" customWidth="1"/>
    <col min="13320" max="13320" width="9.6640625" style="31" customWidth="1"/>
    <col min="13321" max="13321" width="7.5546875" style="31" customWidth="1"/>
    <col min="13322" max="13322" width="8.21875" style="31" customWidth="1"/>
    <col min="13323" max="13323" width="10.109375" style="31" customWidth="1"/>
    <col min="13324" max="13324" width="6.77734375" style="31" customWidth="1"/>
    <col min="13325" max="13325" width="6.5546875" style="31" customWidth="1"/>
    <col min="13326" max="13326" width="5.77734375" style="31" customWidth="1"/>
    <col min="13327" max="13327" width="7.6640625" style="31" customWidth="1"/>
    <col min="13328" max="13328" width="10.33203125" style="31" customWidth="1"/>
    <col min="13329" max="13329" width="6.5546875" style="31" customWidth="1"/>
    <col min="13330" max="13330" width="7.5546875" style="31" customWidth="1"/>
    <col min="13331" max="13331" width="7.6640625" style="31" customWidth="1"/>
    <col min="13332" max="13332" width="6.6640625" style="31" customWidth="1"/>
    <col min="13333" max="13333" width="7.44140625" style="31" customWidth="1"/>
    <col min="13334" max="13334" width="11.6640625" style="31" customWidth="1"/>
    <col min="13335" max="13568" width="8.88671875" style="31"/>
    <col min="13569" max="13569" width="3.88671875" style="31" customWidth="1"/>
    <col min="13570" max="13570" width="13.77734375" style="31" customWidth="1"/>
    <col min="13571" max="13571" width="18.44140625" style="31" customWidth="1"/>
    <col min="13572" max="13572" width="9.21875" style="31" customWidth="1"/>
    <col min="13573" max="13573" width="7.21875" style="31" customWidth="1"/>
    <col min="13574" max="13574" width="8.77734375" style="31" customWidth="1"/>
    <col min="13575" max="13575" width="8.109375" style="31" customWidth="1"/>
    <col min="13576" max="13576" width="9.6640625" style="31" customWidth="1"/>
    <col min="13577" max="13577" width="7.5546875" style="31" customWidth="1"/>
    <col min="13578" max="13578" width="8.21875" style="31" customWidth="1"/>
    <col min="13579" max="13579" width="10.109375" style="31" customWidth="1"/>
    <col min="13580" max="13580" width="6.77734375" style="31" customWidth="1"/>
    <col min="13581" max="13581" width="6.5546875" style="31" customWidth="1"/>
    <col min="13582" max="13582" width="5.77734375" style="31" customWidth="1"/>
    <col min="13583" max="13583" width="7.6640625" style="31" customWidth="1"/>
    <col min="13584" max="13584" width="10.33203125" style="31" customWidth="1"/>
    <col min="13585" max="13585" width="6.5546875" style="31" customWidth="1"/>
    <col min="13586" max="13586" width="7.5546875" style="31" customWidth="1"/>
    <col min="13587" max="13587" width="7.6640625" style="31" customWidth="1"/>
    <col min="13588" max="13588" width="6.6640625" style="31" customWidth="1"/>
    <col min="13589" max="13589" width="7.44140625" style="31" customWidth="1"/>
    <col min="13590" max="13590" width="11.6640625" style="31" customWidth="1"/>
    <col min="13591" max="13824" width="8.88671875" style="31"/>
    <col min="13825" max="13825" width="3.88671875" style="31" customWidth="1"/>
    <col min="13826" max="13826" width="13.77734375" style="31" customWidth="1"/>
    <col min="13827" max="13827" width="18.44140625" style="31" customWidth="1"/>
    <col min="13828" max="13828" width="9.21875" style="31" customWidth="1"/>
    <col min="13829" max="13829" width="7.21875" style="31" customWidth="1"/>
    <col min="13830" max="13830" width="8.77734375" style="31" customWidth="1"/>
    <col min="13831" max="13831" width="8.109375" style="31" customWidth="1"/>
    <col min="13832" max="13832" width="9.6640625" style="31" customWidth="1"/>
    <col min="13833" max="13833" width="7.5546875" style="31" customWidth="1"/>
    <col min="13834" max="13834" width="8.21875" style="31" customWidth="1"/>
    <col min="13835" max="13835" width="10.109375" style="31" customWidth="1"/>
    <col min="13836" max="13836" width="6.77734375" style="31" customWidth="1"/>
    <col min="13837" max="13837" width="6.5546875" style="31" customWidth="1"/>
    <col min="13838" max="13838" width="5.77734375" style="31" customWidth="1"/>
    <col min="13839" max="13839" width="7.6640625" style="31" customWidth="1"/>
    <col min="13840" max="13840" width="10.33203125" style="31" customWidth="1"/>
    <col min="13841" max="13841" width="6.5546875" style="31" customWidth="1"/>
    <col min="13842" max="13842" width="7.5546875" style="31" customWidth="1"/>
    <col min="13843" max="13843" width="7.6640625" style="31" customWidth="1"/>
    <col min="13844" max="13844" width="6.6640625" style="31" customWidth="1"/>
    <col min="13845" max="13845" width="7.44140625" style="31" customWidth="1"/>
    <col min="13846" max="13846" width="11.6640625" style="31" customWidth="1"/>
    <col min="13847" max="14080" width="8.88671875" style="31"/>
    <col min="14081" max="14081" width="3.88671875" style="31" customWidth="1"/>
    <col min="14082" max="14082" width="13.77734375" style="31" customWidth="1"/>
    <col min="14083" max="14083" width="18.44140625" style="31" customWidth="1"/>
    <col min="14084" max="14084" width="9.21875" style="31" customWidth="1"/>
    <col min="14085" max="14085" width="7.21875" style="31" customWidth="1"/>
    <col min="14086" max="14086" width="8.77734375" style="31" customWidth="1"/>
    <col min="14087" max="14087" width="8.109375" style="31" customWidth="1"/>
    <col min="14088" max="14088" width="9.6640625" style="31" customWidth="1"/>
    <col min="14089" max="14089" width="7.5546875" style="31" customWidth="1"/>
    <col min="14090" max="14090" width="8.21875" style="31" customWidth="1"/>
    <col min="14091" max="14091" width="10.109375" style="31" customWidth="1"/>
    <col min="14092" max="14092" width="6.77734375" style="31" customWidth="1"/>
    <col min="14093" max="14093" width="6.5546875" style="31" customWidth="1"/>
    <col min="14094" max="14094" width="5.77734375" style="31" customWidth="1"/>
    <col min="14095" max="14095" width="7.6640625" style="31" customWidth="1"/>
    <col min="14096" max="14096" width="10.33203125" style="31" customWidth="1"/>
    <col min="14097" max="14097" width="6.5546875" style="31" customWidth="1"/>
    <col min="14098" max="14098" width="7.5546875" style="31" customWidth="1"/>
    <col min="14099" max="14099" width="7.6640625" style="31" customWidth="1"/>
    <col min="14100" max="14100" width="6.6640625" style="31" customWidth="1"/>
    <col min="14101" max="14101" width="7.44140625" style="31" customWidth="1"/>
    <col min="14102" max="14102" width="11.6640625" style="31" customWidth="1"/>
    <col min="14103" max="14336" width="8.88671875" style="31"/>
    <col min="14337" max="14337" width="3.88671875" style="31" customWidth="1"/>
    <col min="14338" max="14338" width="13.77734375" style="31" customWidth="1"/>
    <col min="14339" max="14339" width="18.44140625" style="31" customWidth="1"/>
    <col min="14340" max="14340" width="9.21875" style="31" customWidth="1"/>
    <col min="14341" max="14341" width="7.21875" style="31" customWidth="1"/>
    <col min="14342" max="14342" width="8.77734375" style="31" customWidth="1"/>
    <col min="14343" max="14343" width="8.109375" style="31" customWidth="1"/>
    <col min="14344" max="14344" width="9.6640625" style="31" customWidth="1"/>
    <col min="14345" max="14345" width="7.5546875" style="31" customWidth="1"/>
    <col min="14346" max="14346" width="8.21875" style="31" customWidth="1"/>
    <col min="14347" max="14347" width="10.109375" style="31" customWidth="1"/>
    <col min="14348" max="14348" width="6.77734375" style="31" customWidth="1"/>
    <col min="14349" max="14349" width="6.5546875" style="31" customWidth="1"/>
    <col min="14350" max="14350" width="5.77734375" style="31" customWidth="1"/>
    <col min="14351" max="14351" width="7.6640625" style="31" customWidth="1"/>
    <col min="14352" max="14352" width="10.33203125" style="31" customWidth="1"/>
    <col min="14353" max="14353" width="6.5546875" style="31" customWidth="1"/>
    <col min="14354" max="14354" width="7.5546875" style="31" customWidth="1"/>
    <col min="14355" max="14355" width="7.6640625" style="31" customWidth="1"/>
    <col min="14356" max="14356" width="6.6640625" style="31" customWidth="1"/>
    <col min="14357" max="14357" width="7.44140625" style="31" customWidth="1"/>
    <col min="14358" max="14358" width="11.6640625" style="31" customWidth="1"/>
    <col min="14359" max="14592" width="8.88671875" style="31"/>
    <col min="14593" max="14593" width="3.88671875" style="31" customWidth="1"/>
    <col min="14594" max="14594" width="13.77734375" style="31" customWidth="1"/>
    <col min="14595" max="14595" width="18.44140625" style="31" customWidth="1"/>
    <col min="14596" max="14596" width="9.21875" style="31" customWidth="1"/>
    <col min="14597" max="14597" width="7.21875" style="31" customWidth="1"/>
    <col min="14598" max="14598" width="8.77734375" style="31" customWidth="1"/>
    <col min="14599" max="14599" width="8.109375" style="31" customWidth="1"/>
    <col min="14600" max="14600" width="9.6640625" style="31" customWidth="1"/>
    <col min="14601" max="14601" width="7.5546875" style="31" customWidth="1"/>
    <col min="14602" max="14602" width="8.21875" style="31" customWidth="1"/>
    <col min="14603" max="14603" width="10.109375" style="31" customWidth="1"/>
    <col min="14604" max="14604" width="6.77734375" style="31" customWidth="1"/>
    <col min="14605" max="14605" width="6.5546875" style="31" customWidth="1"/>
    <col min="14606" max="14606" width="5.77734375" style="31" customWidth="1"/>
    <col min="14607" max="14607" width="7.6640625" style="31" customWidth="1"/>
    <col min="14608" max="14608" width="10.33203125" style="31" customWidth="1"/>
    <col min="14609" max="14609" width="6.5546875" style="31" customWidth="1"/>
    <col min="14610" max="14610" width="7.5546875" style="31" customWidth="1"/>
    <col min="14611" max="14611" width="7.6640625" style="31" customWidth="1"/>
    <col min="14612" max="14612" width="6.6640625" style="31" customWidth="1"/>
    <col min="14613" max="14613" width="7.44140625" style="31" customWidth="1"/>
    <col min="14614" max="14614" width="11.6640625" style="31" customWidth="1"/>
    <col min="14615" max="14848" width="8.88671875" style="31"/>
    <col min="14849" max="14849" width="3.88671875" style="31" customWidth="1"/>
    <col min="14850" max="14850" width="13.77734375" style="31" customWidth="1"/>
    <col min="14851" max="14851" width="18.44140625" style="31" customWidth="1"/>
    <col min="14852" max="14852" width="9.21875" style="31" customWidth="1"/>
    <col min="14853" max="14853" width="7.21875" style="31" customWidth="1"/>
    <col min="14854" max="14854" width="8.77734375" style="31" customWidth="1"/>
    <col min="14855" max="14855" width="8.109375" style="31" customWidth="1"/>
    <col min="14856" max="14856" width="9.6640625" style="31" customWidth="1"/>
    <col min="14857" max="14857" width="7.5546875" style="31" customWidth="1"/>
    <col min="14858" max="14858" width="8.21875" style="31" customWidth="1"/>
    <col min="14859" max="14859" width="10.109375" style="31" customWidth="1"/>
    <col min="14860" max="14860" width="6.77734375" style="31" customWidth="1"/>
    <col min="14861" max="14861" width="6.5546875" style="31" customWidth="1"/>
    <col min="14862" max="14862" width="5.77734375" style="31" customWidth="1"/>
    <col min="14863" max="14863" width="7.6640625" style="31" customWidth="1"/>
    <col min="14864" max="14864" width="10.33203125" style="31" customWidth="1"/>
    <col min="14865" max="14865" width="6.5546875" style="31" customWidth="1"/>
    <col min="14866" max="14866" width="7.5546875" style="31" customWidth="1"/>
    <col min="14867" max="14867" width="7.6640625" style="31" customWidth="1"/>
    <col min="14868" max="14868" width="6.6640625" style="31" customWidth="1"/>
    <col min="14869" max="14869" width="7.44140625" style="31" customWidth="1"/>
    <col min="14870" max="14870" width="11.6640625" style="31" customWidth="1"/>
    <col min="14871" max="15104" width="8.88671875" style="31"/>
    <col min="15105" max="15105" width="3.88671875" style="31" customWidth="1"/>
    <col min="15106" max="15106" width="13.77734375" style="31" customWidth="1"/>
    <col min="15107" max="15107" width="18.44140625" style="31" customWidth="1"/>
    <col min="15108" max="15108" width="9.21875" style="31" customWidth="1"/>
    <col min="15109" max="15109" width="7.21875" style="31" customWidth="1"/>
    <col min="15110" max="15110" width="8.77734375" style="31" customWidth="1"/>
    <col min="15111" max="15111" width="8.109375" style="31" customWidth="1"/>
    <col min="15112" max="15112" width="9.6640625" style="31" customWidth="1"/>
    <col min="15113" max="15113" width="7.5546875" style="31" customWidth="1"/>
    <col min="15114" max="15114" width="8.21875" style="31" customWidth="1"/>
    <col min="15115" max="15115" width="10.109375" style="31" customWidth="1"/>
    <col min="15116" max="15116" width="6.77734375" style="31" customWidth="1"/>
    <col min="15117" max="15117" width="6.5546875" style="31" customWidth="1"/>
    <col min="15118" max="15118" width="5.77734375" style="31" customWidth="1"/>
    <col min="15119" max="15119" width="7.6640625" style="31" customWidth="1"/>
    <col min="15120" max="15120" width="10.33203125" style="31" customWidth="1"/>
    <col min="15121" max="15121" width="6.5546875" style="31" customWidth="1"/>
    <col min="15122" max="15122" width="7.5546875" style="31" customWidth="1"/>
    <col min="15123" max="15123" width="7.6640625" style="31" customWidth="1"/>
    <col min="15124" max="15124" width="6.6640625" style="31" customWidth="1"/>
    <col min="15125" max="15125" width="7.44140625" style="31" customWidth="1"/>
    <col min="15126" max="15126" width="11.6640625" style="31" customWidth="1"/>
    <col min="15127" max="15360" width="8.88671875" style="31"/>
    <col min="15361" max="15361" width="3.88671875" style="31" customWidth="1"/>
    <col min="15362" max="15362" width="13.77734375" style="31" customWidth="1"/>
    <col min="15363" max="15363" width="18.44140625" style="31" customWidth="1"/>
    <col min="15364" max="15364" width="9.21875" style="31" customWidth="1"/>
    <col min="15365" max="15365" width="7.21875" style="31" customWidth="1"/>
    <col min="15366" max="15366" width="8.77734375" style="31" customWidth="1"/>
    <col min="15367" max="15367" width="8.109375" style="31" customWidth="1"/>
    <col min="15368" max="15368" width="9.6640625" style="31" customWidth="1"/>
    <col min="15369" max="15369" width="7.5546875" style="31" customWidth="1"/>
    <col min="15370" max="15370" width="8.21875" style="31" customWidth="1"/>
    <col min="15371" max="15371" width="10.109375" style="31" customWidth="1"/>
    <col min="15372" max="15372" width="6.77734375" style="31" customWidth="1"/>
    <col min="15373" max="15373" width="6.5546875" style="31" customWidth="1"/>
    <col min="15374" max="15374" width="5.77734375" style="31" customWidth="1"/>
    <col min="15375" max="15375" width="7.6640625" style="31" customWidth="1"/>
    <col min="15376" max="15376" width="10.33203125" style="31" customWidth="1"/>
    <col min="15377" max="15377" width="6.5546875" style="31" customWidth="1"/>
    <col min="15378" max="15378" width="7.5546875" style="31" customWidth="1"/>
    <col min="15379" max="15379" width="7.6640625" style="31" customWidth="1"/>
    <col min="15380" max="15380" width="6.6640625" style="31" customWidth="1"/>
    <col min="15381" max="15381" width="7.44140625" style="31" customWidth="1"/>
    <col min="15382" max="15382" width="11.6640625" style="31" customWidth="1"/>
    <col min="15383" max="15616" width="8.88671875" style="31"/>
    <col min="15617" max="15617" width="3.88671875" style="31" customWidth="1"/>
    <col min="15618" max="15618" width="13.77734375" style="31" customWidth="1"/>
    <col min="15619" max="15619" width="18.44140625" style="31" customWidth="1"/>
    <col min="15620" max="15620" width="9.21875" style="31" customWidth="1"/>
    <col min="15621" max="15621" width="7.21875" style="31" customWidth="1"/>
    <col min="15622" max="15622" width="8.77734375" style="31" customWidth="1"/>
    <col min="15623" max="15623" width="8.109375" style="31" customWidth="1"/>
    <col min="15624" max="15624" width="9.6640625" style="31" customWidth="1"/>
    <col min="15625" max="15625" width="7.5546875" style="31" customWidth="1"/>
    <col min="15626" max="15626" width="8.21875" style="31" customWidth="1"/>
    <col min="15627" max="15627" width="10.109375" style="31" customWidth="1"/>
    <col min="15628" max="15628" width="6.77734375" style="31" customWidth="1"/>
    <col min="15629" max="15629" width="6.5546875" style="31" customWidth="1"/>
    <col min="15630" max="15630" width="5.77734375" style="31" customWidth="1"/>
    <col min="15631" max="15631" width="7.6640625" style="31" customWidth="1"/>
    <col min="15632" max="15632" width="10.33203125" style="31" customWidth="1"/>
    <col min="15633" max="15633" width="6.5546875" style="31" customWidth="1"/>
    <col min="15634" max="15634" width="7.5546875" style="31" customWidth="1"/>
    <col min="15635" max="15635" width="7.6640625" style="31" customWidth="1"/>
    <col min="15636" max="15636" width="6.6640625" style="31" customWidth="1"/>
    <col min="15637" max="15637" width="7.44140625" style="31" customWidth="1"/>
    <col min="15638" max="15638" width="11.6640625" style="31" customWidth="1"/>
    <col min="15639" max="15872" width="8.88671875" style="31"/>
    <col min="15873" max="15873" width="3.88671875" style="31" customWidth="1"/>
    <col min="15874" max="15874" width="13.77734375" style="31" customWidth="1"/>
    <col min="15875" max="15875" width="18.44140625" style="31" customWidth="1"/>
    <col min="15876" max="15876" width="9.21875" style="31" customWidth="1"/>
    <col min="15877" max="15877" width="7.21875" style="31" customWidth="1"/>
    <col min="15878" max="15878" width="8.77734375" style="31" customWidth="1"/>
    <col min="15879" max="15879" width="8.109375" style="31" customWidth="1"/>
    <col min="15880" max="15880" width="9.6640625" style="31" customWidth="1"/>
    <col min="15881" max="15881" width="7.5546875" style="31" customWidth="1"/>
    <col min="15882" max="15882" width="8.21875" style="31" customWidth="1"/>
    <col min="15883" max="15883" width="10.109375" style="31" customWidth="1"/>
    <col min="15884" max="15884" width="6.77734375" style="31" customWidth="1"/>
    <col min="15885" max="15885" width="6.5546875" style="31" customWidth="1"/>
    <col min="15886" max="15886" width="5.77734375" style="31" customWidth="1"/>
    <col min="15887" max="15887" width="7.6640625" style="31" customWidth="1"/>
    <col min="15888" max="15888" width="10.33203125" style="31" customWidth="1"/>
    <col min="15889" max="15889" width="6.5546875" style="31" customWidth="1"/>
    <col min="15890" max="15890" width="7.5546875" style="31" customWidth="1"/>
    <col min="15891" max="15891" width="7.6640625" style="31" customWidth="1"/>
    <col min="15892" max="15892" width="6.6640625" style="31" customWidth="1"/>
    <col min="15893" max="15893" width="7.44140625" style="31" customWidth="1"/>
    <col min="15894" max="15894" width="11.6640625" style="31" customWidth="1"/>
    <col min="15895" max="16128" width="8.88671875" style="31"/>
    <col min="16129" max="16129" width="3.88671875" style="31" customWidth="1"/>
    <col min="16130" max="16130" width="13.77734375" style="31" customWidth="1"/>
    <col min="16131" max="16131" width="18.44140625" style="31" customWidth="1"/>
    <col min="16132" max="16132" width="9.21875" style="31" customWidth="1"/>
    <col min="16133" max="16133" width="7.21875" style="31" customWidth="1"/>
    <col min="16134" max="16134" width="8.77734375" style="31" customWidth="1"/>
    <col min="16135" max="16135" width="8.109375" style="31" customWidth="1"/>
    <col min="16136" max="16136" width="9.6640625" style="31" customWidth="1"/>
    <col min="16137" max="16137" width="7.5546875" style="31" customWidth="1"/>
    <col min="16138" max="16138" width="8.21875" style="31" customWidth="1"/>
    <col min="16139" max="16139" width="10.109375" style="31" customWidth="1"/>
    <col min="16140" max="16140" width="6.77734375" style="31" customWidth="1"/>
    <col min="16141" max="16141" width="6.5546875" style="31" customWidth="1"/>
    <col min="16142" max="16142" width="5.77734375" style="31" customWidth="1"/>
    <col min="16143" max="16143" width="7.6640625" style="31" customWidth="1"/>
    <col min="16144" max="16144" width="10.33203125" style="31" customWidth="1"/>
    <col min="16145" max="16145" width="6.5546875" style="31" customWidth="1"/>
    <col min="16146" max="16146" width="7.5546875" style="31" customWidth="1"/>
    <col min="16147" max="16147" width="7.6640625" style="31" customWidth="1"/>
    <col min="16148" max="16148" width="6.6640625" style="31" customWidth="1"/>
    <col min="16149" max="16149" width="7.44140625" style="31" customWidth="1"/>
    <col min="16150" max="16150" width="11.6640625" style="31" customWidth="1"/>
    <col min="16151" max="16384" width="8.88671875" style="31"/>
  </cols>
  <sheetData>
    <row r="1" spans="1:22" ht="24.7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32" customFormat="1" ht="27" customHeight="1">
      <c r="A2" s="151" t="s">
        <v>1</v>
      </c>
      <c r="B2" s="151" t="s">
        <v>2</v>
      </c>
      <c r="C2" s="152" t="s">
        <v>3</v>
      </c>
      <c r="D2" s="153" t="s">
        <v>4</v>
      </c>
      <c r="E2" s="151" t="s">
        <v>5</v>
      </c>
      <c r="F2" s="154" t="s">
        <v>6</v>
      </c>
      <c r="G2" s="154" t="s">
        <v>7</v>
      </c>
      <c r="H2" s="154" t="s">
        <v>8</v>
      </c>
      <c r="I2" s="156" t="s">
        <v>9</v>
      </c>
      <c r="J2" s="156"/>
      <c r="K2" s="156"/>
      <c r="L2" s="156"/>
      <c r="M2" s="156"/>
      <c r="N2" s="156"/>
      <c r="O2" s="156"/>
      <c r="P2" s="157" t="s">
        <v>10</v>
      </c>
      <c r="Q2" s="157" t="s">
        <v>12</v>
      </c>
      <c r="R2" s="158" t="s">
        <v>263</v>
      </c>
      <c r="S2" s="159" t="s">
        <v>244</v>
      </c>
      <c r="T2" s="158" t="s">
        <v>264</v>
      </c>
      <c r="U2" s="155" t="s">
        <v>265</v>
      </c>
      <c r="V2" s="148" t="s">
        <v>262</v>
      </c>
    </row>
    <row r="3" spans="1:22" s="35" customFormat="1" ht="90" customHeight="1">
      <c r="A3" s="151"/>
      <c r="B3" s="151"/>
      <c r="C3" s="152"/>
      <c r="D3" s="153"/>
      <c r="E3" s="151"/>
      <c r="F3" s="154"/>
      <c r="G3" s="154"/>
      <c r="H3" s="154"/>
      <c r="I3" s="33" t="s">
        <v>49</v>
      </c>
      <c r="J3" s="33" t="s">
        <v>266</v>
      </c>
      <c r="K3" s="33" t="s">
        <v>267</v>
      </c>
      <c r="L3" s="33" t="s">
        <v>268</v>
      </c>
      <c r="M3" s="33" t="s">
        <v>269</v>
      </c>
      <c r="N3" s="33" t="s">
        <v>270</v>
      </c>
      <c r="O3" s="34" t="s">
        <v>11</v>
      </c>
      <c r="P3" s="157"/>
      <c r="Q3" s="157"/>
      <c r="R3" s="158"/>
      <c r="S3" s="159"/>
      <c r="T3" s="158"/>
      <c r="U3" s="155"/>
      <c r="V3" s="148"/>
    </row>
    <row r="4" spans="1:22" s="41" customFormat="1" ht="42.75" customHeight="1">
      <c r="A4" s="36" t="s">
        <v>13</v>
      </c>
      <c r="B4" s="151" t="s">
        <v>14</v>
      </c>
      <c r="C4" s="151"/>
      <c r="D4" s="151"/>
      <c r="E4" s="36"/>
      <c r="F4" s="37"/>
      <c r="G4" s="37"/>
      <c r="H4" s="37"/>
      <c r="I4" s="38"/>
      <c r="J4" s="38"/>
      <c r="K4" s="38"/>
      <c r="L4" s="38"/>
      <c r="M4" s="38"/>
      <c r="N4" s="38"/>
      <c r="O4" s="38"/>
      <c r="P4" s="38"/>
      <c r="Q4" s="38"/>
      <c r="R4" s="39"/>
      <c r="S4" s="40"/>
      <c r="T4" s="39"/>
      <c r="U4" s="40"/>
      <c r="V4" s="122"/>
    </row>
    <row r="5" spans="1:22" ht="40.5" customHeight="1">
      <c r="A5" s="42">
        <v>1</v>
      </c>
      <c r="B5" s="43" t="s">
        <v>15</v>
      </c>
      <c r="C5" s="44" t="s">
        <v>16</v>
      </c>
      <c r="D5" s="45" t="s">
        <v>17</v>
      </c>
      <c r="E5" s="46">
        <v>132</v>
      </c>
      <c r="F5" s="47">
        <v>19000</v>
      </c>
      <c r="G5" s="48">
        <v>2000</v>
      </c>
      <c r="H5" s="48">
        <f t="shared" ref="H5:H34" si="0">F5+G5</f>
        <v>21000</v>
      </c>
      <c r="I5" s="49">
        <v>5.9993999999999996</v>
      </c>
      <c r="J5" s="49">
        <v>4.9341999999999997</v>
      </c>
      <c r="K5" s="49">
        <v>6.2683999999999997</v>
      </c>
      <c r="L5" s="49">
        <v>6.1719999999999997</v>
      </c>
      <c r="M5" s="49">
        <v>6.4169999999999998</v>
      </c>
      <c r="N5" s="49">
        <v>6.0827999999999998</v>
      </c>
      <c r="O5" s="49">
        <f t="shared" ref="O5:O34" si="1">SUM(I5:N5)</f>
        <v>35.873799999999996</v>
      </c>
      <c r="P5" s="50" t="s">
        <v>271</v>
      </c>
      <c r="Q5" s="50" t="s">
        <v>48</v>
      </c>
      <c r="R5" s="51">
        <v>0.48</v>
      </c>
      <c r="S5" s="52">
        <v>70.326879999999989</v>
      </c>
      <c r="T5" s="51">
        <v>0.46948436540361554</v>
      </c>
      <c r="U5" s="52">
        <v>71.902079999999998</v>
      </c>
      <c r="V5" s="49">
        <v>66.809399999999997</v>
      </c>
    </row>
    <row r="6" spans="1:22" ht="25.5">
      <c r="A6" s="42">
        <v>2</v>
      </c>
      <c r="B6" s="43" t="s">
        <v>19</v>
      </c>
      <c r="C6" s="44" t="s">
        <v>20</v>
      </c>
      <c r="D6" s="45" t="s">
        <v>17</v>
      </c>
      <c r="E6" s="46">
        <v>132</v>
      </c>
      <c r="F6" s="47">
        <v>15000</v>
      </c>
      <c r="G6" s="48"/>
      <c r="H6" s="48">
        <f t="shared" si="0"/>
        <v>15000</v>
      </c>
      <c r="I6" s="49">
        <v>4.4798900000000001</v>
      </c>
      <c r="J6" s="49">
        <v>4.3310500000000003</v>
      </c>
      <c r="K6" s="49">
        <v>4.6611200000000004</v>
      </c>
      <c r="L6" s="49">
        <v>4.6085500000000001</v>
      </c>
      <c r="M6" s="49">
        <v>4.4211600000000004</v>
      </c>
      <c r="N6" s="49">
        <v>3.8674200000000001</v>
      </c>
      <c r="O6" s="49">
        <f t="shared" si="1"/>
        <v>26.36919</v>
      </c>
      <c r="P6" s="50"/>
      <c r="Q6" s="50"/>
      <c r="R6" s="51">
        <v>0.435</v>
      </c>
      <c r="S6" s="52">
        <v>51.203789999999998</v>
      </c>
      <c r="T6" s="51">
        <v>0.43297640791476405</v>
      </c>
      <c r="U6" s="52">
        <v>51.443100000000001</v>
      </c>
      <c r="V6" s="49">
        <v>50.524740000000001</v>
      </c>
    </row>
    <row r="7" spans="1:22" ht="25.5" customHeight="1">
      <c r="A7" s="42">
        <v>3</v>
      </c>
      <c r="B7" s="43" t="s">
        <v>22</v>
      </c>
      <c r="C7" s="44" t="s">
        <v>23</v>
      </c>
      <c r="D7" s="45" t="s">
        <v>21</v>
      </c>
      <c r="E7" s="46">
        <v>132</v>
      </c>
      <c r="F7" s="47">
        <v>10000</v>
      </c>
      <c r="G7" s="48"/>
      <c r="H7" s="48">
        <f t="shared" si="0"/>
        <v>10000</v>
      </c>
      <c r="I7" s="49">
        <v>0.38061600000000001</v>
      </c>
      <c r="J7" s="49">
        <v>0.15740100000000001</v>
      </c>
      <c r="K7" s="49">
        <v>0.72870400000000002</v>
      </c>
      <c r="L7" s="49">
        <v>1.4111830000000001</v>
      </c>
      <c r="M7" s="49">
        <v>1.2694019999999999</v>
      </c>
      <c r="N7" s="49">
        <v>2.9625080000000001</v>
      </c>
      <c r="O7" s="49">
        <f t="shared" si="1"/>
        <v>6.9098139999999999</v>
      </c>
      <c r="P7" s="50"/>
      <c r="Q7" s="50"/>
      <c r="R7" s="51">
        <v>0.08</v>
      </c>
      <c r="S7" s="52">
        <v>9.2750140000000005</v>
      </c>
      <c r="T7" s="51">
        <v>0.11764350583460173</v>
      </c>
      <c r="U7" s="52">
        <v>6.3071999999999999</v>
      </c>
      <c r="V7" s="49">
        <v>17.560096999999999</v>
      </c>
    </row>
    <row r="8" spans="1:22" ht="38.25">
      <c r="A8" s="42">
        <v>4</v>
      </c>
      <c r="B8" s="43" t="s">
        <v>24</v>
      </c>
      <c r="C8" s="44" t="s">
        <v>25</v>
      </c>
      <c r="D8" s="45" t="s">
        <v>17</v>
      </c>
      <c r="E8" s="46">
        <v>132</v>
      </c>
      <c r="F8" s="47">
        <v>20000</v>
      </c>
      <c r="G8" s="48"/>
      <c r="H8" s="48">
        <f t="shared" si="0"/>
        <v>20000</v>
      </c>
      <c r="I8" s="49">
        <v>5.2237</v>
      </c>
      <c r="J8" s="49">
        <v>4.7582000000000004</v>
      </c>
      <c r="K8" s="49">
        <v>5.6307999999999998</v>
      </c>
      <c r="L8" s="49">
        <v>5.952</v>
      </c>
      <c r="M8" s="49">
        <v>5.3541999999999996</v>
      </c>
      <c r="N8" s="49">
        <v>5.0860000000000003</v>
      </c>
      <c r="O8" s="49">
        <f t="shared" si="1"/>
        <v>32.004899999999999</v>
      </c>
      <c r="P8" s="50"/>
      <c r="Q8" s="50"/>
      <c r="R8" s="51">
        <v>0.39400000000000002</v>
      </c>
      <c r="S8" s="52">
        <v>61.964100000000002</v>
      </c>
      <c r="T8" s="51">
        <v>0.39297374429223741</v>
      </c>
      <c r="U8" s="52">
        <v>62.125920000000001</v>
      </c>
      <c r="V8" s="49">
        <v>59.239699999999999</v>
      </c>
    </row>
    <row r="9" spans="1:22" ht="30" customHeight="1">
      <c r="A9" s="42">
        <v>5</v>
      </c>
      <c r="B9" s="43" t="s">
        <v>27</v>
      </c>
      <c r="C9" s="53" t="s">
        <v>28</v>
      </c>
      <c r="D9" s="54" t="s">
        <v>29</v>
      </c>
      <c r="E9" s="47">
        <v>132</v>
      </c>
      <c r="F9" s="47">
        <v>11110</v>
      </c>
      <c r="G9" s="48"/>
      <c r="H9" s="48">
        <f t="shared" si="0"/>
        <v>11110</v>
      </c>
      <c r="I9" s="49">
        <v>1.8499999999999999E-2</v>
      </c>
      <c r="J9" s="49">
        <v>0.1042</v>
      </c>
      <c r="K9" s="49">
        <v>7.0000000000000001E-3</v>
      </c>
      <c r="L9" s="49">
        <v>2.7000000000000001E-3</v>
      </c>
      <c r="M9" s="49">
        <v>0.22239999999999999</v>
      </c>
      <c r="N9" s="49">
        <v>2.4199999999999999E-2</v>
      </c>
      <c r="O9" s="49">
        <f t="shared" si="1"/>
        <v>0.379</v>
      </c>
      <c r="P9" s="50"/>
      <c r="Q9" s="50"/>
      <c r="R9" s="51">
        <v>5.4000000000000003E-3</v>
      </c>
      <c r="S9" s="52">
        <v>0.46659124000000002</v>
      </c>
      <c r="T9" s="51">
        <v>5.3269167099358342E-3</v>
      </c>
      <c r="U9" s="52">
        <v>0.47299269599999999</v>
      </c>
      <c r="V9" s="49">
        <v>1.2866</v>
      </c>
    </row>
    <row r="10" spans="1:22" ht="27" customHeight="1">
      <c r="A10" s="42">
        <v>6</v>
      </c>
      <c r="B10" s="43" t="s">
        <v>27</v>
      </c>
      <c r="C10" s="44" t="s">
        <v>31</v>
      </c>
      <c r="D10" s="45" t="s">
        <v>30</v>
      </c>
      <c r="E10" s="46">
        <v>132</v>
      </c>
      <c r="F10" s="47">
        <v>15500</v>
      </c>
      <c r="G10" s="48"/>
      <c r="H10" s="48">
        <f t="shared" si="0"/>
        <v>15500</v>
      </c>
      <c r="I10" s="49">
        <v>2.6270470000000001</v>
      </c>
      <c r="J10" s="49">
        <v>2.419206</v>
      </c>
      <c r="K10" s="49">
        <v>2.2383950000000001</v>
      </c>
      <c r="L10" s="49">
        <v>3.5241280000000001</v>
      </c>
      <c r="M10" s="49">
        <v>4.8551869999999999</v>
      </c>
      <c r="N10" s="49">
        <v>2.254594</v>
      </c>
      <c r="O10" s="49">
        <f t="shared" si="1"/>
        <v>17.918557000000003</v>
      </c>
      <c r="P10" s="50"/>
      <c r="Q10" s="50"/>
      <c r="R10" s="51">
        <v>0.14000000000000001</v>
      </c>
      <c r="S10" s="52">
        <v>20.362597000000004</v>
      </c>
      <c r="T10" s="51">
        <v>0.16663063615980103</v>
      </c>
      <c r="U10" s="52">
        <v>17.108280000000001</v>
      </c>
      <c r="V10" s="49">
        <v>25.873656</v>
      </c>
    </row>
    <row r="11" spans="1:22" ht="28.5" customHeight="1">
      <c r="A11" s="42">
        <v>7</v>
      </c>
      <c r="B11" s="43" t="s">
        <v>27</v>
      </c>
      <c r="C11" s="44" t="s">
        <v>33</v>
      </c>
      <c r="D11" s="45" t="s">
        <v>29</v>
      </c>
      <c r="E11" s="46">
        <v>132</v>
      </c>
      <c r="F11" s="47">
        <v>5556</v>
      </c>
      <c r="G11" s="48"/>
      <c r="H11" s="48">
        <f t="shared" si="0"/>
        <v>5556</v>
      </c>
      <c r="I11" s="49">
        <v>5.5999999999999999E-3</v>
      </c>
      <c r="J11" s="49">
        <v>2.58E-2</v>
      </c>
      <c r="K11" s="49">
        <v>0</v>
      </c>
      <c r="L11" s="49">
        <v>0</v>
      </c>
      <c r="M11" s="49">
        <v>0</v>
      </c>
      <c r="N11" s="49">
        <v>0</v>
      </c>
      <c r="O11" s="49">
        <f t="shared" si="1"/>
        <v>3.1399999999999997E-2</v>
      </c>
      <c r="P11" s="50"/>
      <c r="Q11" s="50"/>
      <c r="R11" s="51">
        <v>1E-3</v>
      </c>
      <c r="S11" s="52">
        <v>4.2350875999999996E-2</v>
      </c>
      <c r="T11" s="51">
        <v>9.6683763015853702E-4</v>
      </c>
      <c r="U11" s="52">
        <v>4.3803504E-2</v>
      </c>
      <c r="V11" s="49">
        <v>2.1600000000000001E-2</v>
      </c>
    </row>
    <row r="12" spans="1:22" ht="25.5" customHeight="1">
      <c r="A12" s="42">
        <v>8</v>
      </c>
      <c r="B12" s="43" t="s">
        <v>27</v>
      </c>
      <c r="C12" s="55" t="s">
        <v>36</v>
      </c>
      <c r="D12" s="56" t="s">
        <v>30</v>
      </c>
      <c r="E12" s="57">
        <v>132</v>
      </c>
      <c r="F12" s="48">
        <v>5000</v>
      </c>
      <c r="G12" s="48"/>
      <c r="H12" s="48">
        <f t="shared" si="0"/>
        <v>5000</v>
      </c>
      <c r="I12" s="49">
        <v>1.9400000000000001E-2</v>
      </c>
      <c r="J12" s="49">
        <v>1.8200000000000001E-2</v>
      </c>
      <c r="K12" s="49">
        <v>1.9699999999999999E-2</v>
      </c>
      <c r="L12" s="49">
        <v>1.77E-2</v>
      </c>
      <c r="M12" s="49">
        <v>1.78E-2</v>
      </c>
      <c r="N12" s="49">
        <v>1.66E-2</v>
      </c>
      <c r="O12" s="49">
        <f t="shared" si="1"/>
        <v>0.10940000000000001</v>
      </c>
      <c r="P12" s="50"/>
      <c r="Q12" s="50"/>
      <c r="R12" s="51">
        <v>0.01</v>
      </c>
      <c r="S12" s="52">
        <v>0.30649999999999999</v>
      </c>
      <c r="T12" s="51">
        <v>7.7752409944190758E-3</v>
      </c>
      <c r="U12" s="52">
        <v>0.39419999999999999</v>
      </c>
      <c r="V12" s="49">
        <v>10.9194</v>
      </c>
    </row>
    <row r="13" spans="1:22" ht="38.25">
      <c r="A13" s="42">
        <v>9</v>
      </c>
      <c r="B13" s="43" t="s">
        <v>38</v>
      </c>
      <c r="C13" s="44" t="s">
        <v>39</v>
      </c>
      <c r="D13" s="45" t="s">
        <v>17</v>
      </c>
      <c r="E13" s="46">
        <v>132</v>
      </c>
      <c r="F13" s="47">
        <v>18000</v>
      </c>
      <c r="G13" s="48"/>
      <c r="H13" s="48">
        <f t="shared" si="0"/>
        <v>18000</v>
      </c>
      <c r="I13" s="49">
        <v>4.29</v>
      </c>
      <c r="J13" s="49">
        <v>3.93</v>
      </c>
      <c r="K13" s="49">
        <v>4.6959999999999997</v>
      </c>
      <c r="L13" s="49">
        <v>4.8710000000000004</v>
      </c>
      <c r="M13" s="49">
        <v>4.4180000000000001</v>
      </c>
      <c r="N13" s="49">
        <v>4.2350000000000003</v>
      </c>
      <c r="O13" s="49">
        <f t="shared" si="1"/>
        <v>26.439999999999998</v>
      </c>
      <c r="P13" s="50"/>
      <c r="Q13" s="50"/>
      <c r="R13" s="51">
        <v>0.36199999999999999</v>
      </c>
      <c r="S13" s="52">
        <v>51.274599999999992</v>
      </c>
      <c r="T13" s="51">
        <v>0.36131264445571898</v>
      </c>
      <c r="U13" s="52">
        <v>51.372143999999999</v>
      </c>
      <c r="V13" s="49">
        <v>51.52</v>
      </c>
    </row>
    <row r="14" spans="1:22" ht="25.5">
      <c r="A14" s="42">
        <v>10</v>
      </c>
      <c r="B14" s="43" t="s">
        <v>38</v>
      </c>
      <c r="C14" s="44" t="s">
        <v>40</v>
      </c>
      <c r="D14" s="54" t="s">
        <v>29</v>
      </c>
      <c r="E14" s="46">
        <v>132</v>
      </c>
      <c r="F14" s="48">
        <v>2222.2199999999998</v>
      </c>
      <c r="G14" s="48"/>
      <c r="H14" s="48">
        <f t="shared" si="0"/>
        <v>2222.2199999999998</v>
      </c>
      <c r="I14" s="49">
        <v>6.3E-2</v>
      </c>
      <c r="J14" s="49">
        <v>6.5000000000000002E-2</v>
      </c>
      <c r="K14" s="49">
        <v>5.7000000000000002E-2</v>
      </c>
      <c r="L14" s="49">
        <v>4.2000000000000003E-2</v>
      </c>
      <c r="M14" s="49">
        <v>7.8E-2</v>
      </c>
      <c r="N14" s="49">
        <v>4.9000000000000002E-2</v>
      </c>
      <c r="O14" s="49">
        <f t="shared" si="1"/>
        <v>0.35399999999999998</v>
      </c>
      <c r="P14" s="50"/>
      <c r="Q14" s="50"/>
      <c r="R14" s="51">
        <v>3.5000000000000003E-2</v>
      </c>
      <c r="S14" s="52">
        <v>0.52919982479999994</v>
      </c>
      <c r="T14" s="51">
        <v>3.0205499657554456E-2</v>
      </c>
      <c r="U14" s="52">
        <v>0.61319938679999997</v>
      </c>
      <c r="V14" s="49">
        <v>0.68500000000000005</v>
      </c>
    </row>
    <row r="15" spans="1:22" ht="25.5">
      <c r="A15" s="42">
        <v>11</v>
      </c>
      <c r="B15" s="43" t="s">
        <v>38</v>
      </c>
      <c r="C15" s="44" t="s">
        <v>41</v>
      </c>
      <c r="D15" s="54" t="s">
        <v>29</v>
      </c>
      <c r="E15" s="46">
        <v>132</v>
      </c>
      <c r="F15" s="48">
        <v>2777.78</v>
      </c>
      <c r="G15" s="48"/>
      <c r="H15" s="48">
        <f t="shared" si="0"/>
        <v>2777.78</v>
      </c>
      <c r="I15" s="49">
        <v>6.1679999999999999E-2</v>
      </c>
      <c r="J15" s="49">
        <v>1.823E-2</v>
      </c>
      <c r="K15" s="49">
        <v>3.6999999999999999E-4</v>
      </c>
      <c r="L15" s="49">
        <v>8.3390000000000006E-2</v>
      </c>
      <c r="M15" s="49">
        <v>0.21512999999999999</v>
      </c>
      <c r="N15" s="49">
        <v>6.4920000000000005E-2</v>
      </c>
      <c r="O15" s="49">
        <f t="shared" si="1"/>
        <v>0.44372</v>
      </c>
      <c r="P15" s="50"/>
      <c r="Q15" s="50"/>
      <c r="R15" s="51">
        <v>0.05</v>
      </c>
      <c r="S15" s="52">
        <v>0.99122043800000004</v>
      </c>
      <c r="T15" s="51">
        <v>4.5261171005675067E-2</v>
      </c>
      <c r="U15" s="52">
        <v>1.0950008760000001</v>
      </c>
      <c r="V15" s="49">
        <v>0.57706999999999997</v>
      </c>
    </row>
    <row r="16" spans="1:22" ht="25.5">
      <c r="A16" s="42">
        <v>12</v>
      </c>
      <c r="B16" s="43" t="s">
        <v>42</v>
      </c>
      <c r="C16" s="44" t="s">
        <v>43</v>
      </c>
      <c r="D16" s="54" t="s">
        <v>29</v>
      </c>
      <c r="E16" s="46">
        <v>220</v>
      </c>
      <c r="F16" s="47">
        <v>20000</v>
      </c>
      <c r="G16" s="48"/>
      <c r="H16" s="48">
        <f t="shared" si="0"/>
        <v>20000</v>
      </c>
      <c r="I16" s="49">
        <v>0.14000000000000001</v>
      </c>
      <c r="J16" s="49">
        <v>0.06</v>
      </c>
      <c r="K16" s="49">
        <v>0.01</v>
      </c>
      <c r="L16" s="49">
        <v>0</v>
      </c>
      <c r="M16" s="49">
        <v>0.15</v>
      </c>
      <c r="N16" s="49">
        <v>0.06</v>
      </c>
      <c r="O16" s="49">
        <f t="shared" si="1"/>
        <v>0.42</v>
      </c>
      <c r="P16" s="50"/>
      <c r="Q16" s="50"/>
      <c r="R16" s="51">
        <v>5.4999999999999997E-3</v>
      </c>
      <c r="S16" s="52">
        <v>0.81420000000000003</v>
      </c>
      <c r="T16" s="51">
        <v>5.1636225266362256E-3</v>
      </c>
      <c r="U16" s="52">
        <v>0.86724000000000001</v>
      </c>
      <c r="V16" s="49">
        <v>0.83</v>
      </c>
    </row>
    <row r="17" spans="1:22" ht="38.25">
      <c r="A17" s="42">
        <v>13</v>
      </c>
      <c r="B17" s="43" t="s">
        <v>42</v>
      </c>
      <c r="C17" s="44" t="s">
        <v>272</v>
      </c>
      <c r="D17" s="54" t="s">
        <v>17</v>
      </c>
      <c r="E17" s="46">
        <v>132</v>
      </c>
      <c r="F17" s="47">
        <v>8000</v>
      </c>
      <c r="G17" s="48">
        <v>6000</v>
      </c>
      <c r="H17" s="48">
        <f t="shared" si="0"/>
        <v>14000</v>
      </c>
      <c r="I17" s="49">
        <v>0</v>
      </c>
      <c r="J17" s="49">
        <v>0</v>
      </c>
      <c r="K17" s="49">
        <v>7.5399999999999995E-2</v>
      </c>
      <c r="L17" s="49">
        <v>0.98919999999999997</v>
      </c>
      <c r="M17" s="49">
        <v>0.88019999999999998</v>
      </c>
      <c r="N17" s="49">
        <v>0.96279999999999999</v>
      </c>
      <c r="O17" s="49">
        <f t="shared" si="1"/>
        <v>2.9076</v>
      </c>
      <c r="P17" s="50" t="s">
        <v>271</v>
      </c>
      <c r="Q17" s="49">
        <v>12</v>
      </c>
      <c r="R17" s="51">
        <v>0.12</v>
      </c>
      <c r="S17" s="52">
        <v>6.3765599999999996</v>
      </c>
      <c r="T17" s="51">
        <v>0.10109969558599695</v>
      </c>
      <c r="U17" s="52">
        <v>7.5686400000000003</v>
      </c>
      <c r="V17" s="49"/>
    </row>
    <row r="18" spans="1:22" ht="25.5">
      <c r="A18" s="42">
        <v>14</v>
      </c>
      <c r="B18" s="43" t="s">
        <v>44</v>
      </c>
      <c r="C18" s="53" t="s">
        <v>45</v>
      </c>
      <c r="D18" s="45" t="s">
        <v>26</v>
      </c>
      <c r="E18" s="47">
        <v>132</v>
      </c>
      <c r="F18" s="47">
        <v>31000</v>
      </c>
      <c r="G18" s="48"/>
      <c r="H18" s="48">
        <f t="shared" si="0"/>
        <v>31000</v>
      </c>
      <c r="I18" s="49">
        <v>15.352399999999999</v>
      </c>
      <c r="J18" s="49">
        <v>15.501799999999999</v>
      </c>
      <c r="K18" s="49">
        <v>15.333</v>
      </c>
      <c r="L18" s="49">
        <v>14.4754</v>
      </c>
      <c r="M18" s="49">
        <v>13.2996</v>
      </c>
      <c r="N18" s="49">
        <v>12.859500000000001</v>
      </c>
      <c r="O18" s="49">
        <f t="shared" si="1"/>
        <v>86.821699999999993</v>
      </c>
      <c r="P18" s="50"/>
      <c r="Q18" s="50"/>
      <c r="R18" s="51">
        <v>0.68030000000000002</v>
      </c>
      <c r="S18" s="52">
        <v>166.25299999999999</v>
      </c>
      <c r="T18" s="51">
        <v>0.68023845763571789</v>
      </c>
      <c r="U18" s="52">
        <v>166.26804120000003</v>
      </c>
      <c r="V18" s="49">
        <v>172.63927000000001</v>
      </c>
    </row>
    <row r="19" spans="1:22" ht="25.5">
      <c r="A19" s="42">
        <v>15</v>
      </c>
      <c r="B19" s="43" t="s">
        <v>44</v>
      </c>
      <c r="C19" s="44" t="s">
        <v>46</v>
      </c>
      <c r="D19" s="54" t="s">
        <v>29</v>
      </c>
      <c r="E19" s="46">
        <v>132</v>
      </c>
      <c r="F19" s="47">
        <v>3000</v>
      </c>
      <c r="G19" s="48"/>
      <c r="H19" s="48">
        <f t="shared" si="0"/>
        <v>3000</v>
      </c>
      <c r="I19" s="49">
        <v>6.9129999999999999E-3</v>
      </c>
      <c r="J19" s="49">
        <v>0</v>
      </c>
      <c r="K19" s="49">
        <v>1.7E-5</v>
      </c>
      <c r="L19" s="49">
        <v>5.8E-4</v>
      </c>
      <c r="M19" s="49">
        <v>0</v>
      </c>
      <c r="N19" s="49">
        <v>0</v>
      </c>
      <c r="O19" s="49">
        <f t="shared" si="1"/>
        <v>7.5099999999999993E-3</v>
      </c>
      <c r="P19" s="50"/>
      <c r="Q19" s="50"/>
      <c r="R19" s="51">
        <v>5.9999999999999995E-4</v>
      </c>
      <c r="S19" s="52">
        <v>1.3422999999999999E-2</v>
      </c>
      <c r="T19" s="51">
        <v>5.67520717064096E-4</v>
      </c>
      <c r="U19" s="52">
        <v>1.4191199999999999E-2</v>
      </c>
      <c r="V19" s="49">
        <v>4.0749E-2</v>
      </c>
    </row>
    <row r="20" spans="1:22" ht="27" customHeight="1">
      <c r="A20" s="42">
        <v>16</v>
      </c>
      <c r="B20" s="43" t="s">
        <v>44</v>
      </c>
      <c r="C20" s="44" t="s">
        <v>47</v>
      </c>
      <c r="D20" s="45" t="s">
        <v>17</v>
      </c>
      <c r="E20" s="46">
        <v>132</v>
      </c>
      <c r="F20" s="47">
        <v>10000</v>
      </c>
      <c r="G20" s="48">
        <v>4000</v>
      </c>
      <c r="H20" s="48">
        <f t="shared" si="0"/>
        <v>14000</v>
      </c>
      <c r="I20" s="49">
        <v>2.9013</v>
      </c>
      <c r="J20" s="49">
        <v>3.0581999999999998</v>
      </c>
      <c r="K20" s="49">
        <v>3.1869000000000001</v>
      </c>
      <c r="L20" s="49">
        <v>3.1741999999999999</v>
      </c>
      <c r="M20" s="49">
        <v>2.8201999999999998</v>
      </c>
      <c r="N20" s="49">
        <v>2.9152999999999998</v>
      </c>
      <c r="O20" s="49">
        <f t="shared" si="1"/>
        <v>18.056099999999997</v>
      </c>
      <c r="P20" s="50" t="s">
        <v>271</v>
      </c>
      <c r="Q20" s="49">
        <v>12</v>
      </c>
      <c r="R20" s="51">
        <v>0.44</v>
      </c>
      <c r="S20" s="52">
        <v>33.824100000000001</v>
      </c>
      <c r="T20" s="51">
        <v>0.42902207001522069</v>
      </c>
      <c r="U20" s="52">
        <v>34.689599999999999</v>
      </c>
      <c r="V20" s="49">
        <v>28.895199999999999</v>
      </c>
    </row>
    <row r="21" spans="1:22" ht="31.5" customHeight="1">
      <c r="A21" s="42">
        <v>17</v>
      </c>
      <c r="B21" s="43" t="s">
        <v>44</v>
      </c>
      <c r="C21" s="44" t="s">
        <v>50</v>
      </c>
      <c r="D21" s="45" t="s">
        <v>26</v>
      </c>
      <c r="E21" s="46">
        <v>220</v>
      </c>
      <c r="F21" s="47">
        <v>112000</v>
      </c>
      <c r="G21" s="48"/>
      <c r="H21" s="48">
        <f t="shared" si="0"/>
        <v>112000</v>
      </c>
      <c r="I21" s="49">
        <v>33.905200000000001</v>
      </c>
      <c r="J21" s="49">
        <v>32.5657</v>
      </c>
      <c r="K21" s="49">
        <v>16.5227</v>
      </c>
      <c r="L21" s="49">
        <v>11.2943</v>
      </c>
      <c r="M21" s="49">
        <v>8.1533999999999995</v>
      </c>
      <c r="N21" s="49">
        <v>9.2238299999999995</v>
      </c>
      <c r="O21" s="49">
        <f t="shared" si="1"/>
        <v>111.66513</v>
      </c>
      <c r="P21" s="50"/>
      <c r="Q21" s="50"/>
      <c r="R21" s="51">
        <v>0.15</v>
      </c>
      <c r="S21" s="52">
        <v>173.47569000000001</v>
      </c>
      <c r="T21" s="51">
        <v>0.19645993014785823</v>
      </c>
      <c r="U21" s="52">
        <v>132.4512</v>
      </c>
      <c r="V21" s="49">
        <v>406.86759999999998</v>
      </c>
    </row>
    <row r="22" spans="1:22" ht="22.5">
      <c r="A22" s="42">
        <v>18</v>
      </c>
      <c r="B22" s="43" t="s">
        <v>44</v>
      </c>
      <c r="C22" s="44" t="s">
        <v>51</v>
      </c>
      <c r="D22" s="54" t="s">
        <v>29</v>
      </c>
      <c r="E22" s="46">
        <v>400</v>
      </c>
      <c r="F22" s="47">
        <v>30000</v>
      </c>
      <c r="G22" s="48"/>
      <c r="H22" s="48"/>
      <c r="I22" s="49">
        <v>0.35199999999999998</v>
      </c>
      <c r="J22" s="49">
        <v>0.13200000000000001</v>
      </c>
      <c r="K22" s="49">
        <v>4.2999999999999997E-2</v>
      </c>
      <c r="L22" s="49">
        <v>0.28599999999999998</v>
      </c>
      <c r="M22" s="49">
        <v>0.41799999999999998</v>
      </c>
      <c r="N22" s="49">
        <v>0.253</v>
      </c>
      <c r="O22" s="49">
        <f t="shared" si="1"/>
        <v>1.484</v>
      </c>
      <c r="P22" s="50"/>
      <c r="Q22" s="50"/>
      <c r="R22" s="51"/>
      <c r="S22" s="52">
        <v>1.484</v>
      </c>
      <c r="T22" s="51">
        <v>6.2743108405208855E-3</v>
      </c>
      <c r="U22" s="52"/>
      <c r="V22" s="49">
        <v>2.9020000000000001</v>
      </c>
    </row>
    <row r="23" spans="1:22" ht="25.5">
      <c r="A23" s="42">
        <v>19</v>
      </c>
      <c r="B23" s="43" t="s">
        <v>44</v>
      </c>
      <c r="C23" s="58" t="s">
        <v>46</v>
      </c>
      <c r="D23" s="54" t="s">
        <v>29</v>
      </c>
      <c r="E23" s="46">
        <v>132</v>
      </c>
      <c r="F23" s="47">
        <v>5000</v>
      </c>
      <c r="G23" s="48"/>
      <c r="H23" s="48">
        <f t="shared" si="0"/>
        <v>5000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f t="shared" si="1"/>
        <v>0</v>
      </c>
      <c r="P23" s="50"/>
      <c r="Q23" s="50"/>
      <c r="R23" s="51">
        <v>5.0000000000000001E-4</v>
      </c>
      <c r="S23" s="52">
        <v>9.8549999999999992E-3</v>
      </c>
      <c r="T23" s="51">
        <v>2.4999999999999995E-4</v>
      </c>
      <c r="U23" s="52">
        <v>1.9709999999999998E-2</v>
      </c>
      <c r="V23" s="49">
        <v>0</v>
      </c>
    </row>
    <row r="24" spans="1:22" ht="33" customHeight="1">
      <c r="A24" s="42">
        <v>20</v>
      </c>
      <c r="B24" s="43" t="s">
        <v>44</v>
      </c>
      <c r="C24" s="44" t="s">
        <v>52</v>
      </c>
      <c r="D24" s="45" t="s">
        <v>30</v>
      </c>
      <c r="E24" s="46">
        <v>132</v>
      </c>
      <c r="F24" s="47">
        <v>31000</v>
      </c>
      <c r="G24" s="48"/>
      <c r="H24" s="48">
        <f t="shared" si="0"/>
        <v>31000</v>
      </c>
      <c r="I24" s="49">
        <v>6.9413499999999999</v>
      </c>
      <c r="J24" s="49">
        <v>8.3516899999999996</v>
      </c>
      <c r="K24" s="49">
        <v>4.0248499999999998</v>
      </c>
      <c r="L24" s="49">
        <v>10.45369</v>
      </c>
      <c r="M24" s="49">
        <v>8.4723299999999995</v>
      </c>
      <c r="N24" s="49">
        <v>6.6204299999999998</v>
      </c>
      <c r="O24" s="49">
        <f t="shared" si="1"/>
        <v>44.864339999999999</v>
      </c>
      <c r="P24" s="50"/>
      <c r="Q24" s="50"/>
      <c r="R24" s="51">
        <v>0.36</v>
      </c>
      <c r="S24" s="52">
        <v>86.413019999999989</v>
      </c>
      <c r="T24" s="51">
        <v>0.35356630824372753</v>
      </c>
      <c r="U24" s="52">
        <v>87.985439999999997</v>
      </c>
      <c r="V24" s="49">
        <v>98.057969999999997</v>
      </c>
    </row>
    <row r="25" spans="1:22" ht="25.5">
      <c r="A25" s="42">
        <v>21</v>
      </c>
      <c r="B25" s="43" t="s">
        <v>44</v>
      </c>
      <c r="C25" s="44" t="s">
        <v>53</v>
      </c>
      <c r="D25" s="45" t="s">
        <v>30</v>
      </c>
      <c r="E25" s="46">
        <v>132</v>
      </c>
      <c r="F25" s="48">
        <v>500</v>
      </c>
      <c r="G25" s="48"/>
      <c r="H25" s="48">
        <f t="shared" si="0"/>
        <v>500</v>
      </c>
      <c r="I25" s="49">
        <v>6.8419999999999995E-2</v>
      </c>
      <c r="J25" s="49">
        <v>7.1059999999999998E-2</v>
      </c>
      <c r="K25" s="49">
        <v>8.2949999999999996E-2</v>
      </c>
      <c r="L25" s="49">
        <v>9.1439999999999994E-2</v>
      </c>
      <c r="M25" s="49">
        <v>9.5079999999999998E-2</v>
      </c>
      <c r="N25" s="49">
        <v>0.10156</v>
      </c>
      <c r="O25" s="49">
        <f t="shared" si="1"/>
        <v>0.51051000000000002</v>
      </c>
      <c r="P25" s="50"/>
      <c r="Q25" s="50"/>
      <c r="R25" s="51">
        <v>0.23</v>
      </c>
      <c r="S25" s="52">
        <v>0.90471000000000001</v>
      </c>
      <c r="T25" s="51">
        <v>0.22950532724505326</v>
      </c>
      <c r="U25" s="52">
        <v>0.90666000000000002</v>
      </c>
      <c r="V25" s="49">
        <v>0.4405</v>
      </c>
    </row>
    <row r="26" spans="1:22" ht="36.75" customHeight="1">
      <c r="A26" s="42">
        <v>22</v>
      </c>
      <c r="B26" s="43" t="s">
        <v>44</v>
      </c>
      <c r="C26" s="44" t="s">
        <v>54</v>
      </c>
      <c r="D26" s="45" t="s">
        <v>21</v>
      </c>
      <c r="E26" s="46">
        <v>132</v>
      </c>
      <c r="F26" s="48">
        <v>1000</v>
      </c>
      <c r="G26" s="48"/>
      <c r="H26" s="48">
        <f t="shared" si="0"/>
        <v>1000</v>
      </c>
      <c r="I26" s="49">
        <v>0.26169999999999999</v>
      </c>
      <c r="J26" s="49">
        <v>0.31319999999999998</v>
      </c>
      <c r="K26" s="49">
        <v>0.28870000000000001</v>
      </c>
      <c r="L26" s="49">
        <v>0.27550000000000002</v>
      </c>
      <c r="M26" s="49">
        <v>0.31790000000000002</v>
      </c>
      <c r="N26" s="49">
        <v>0.32029999999999997</v>
      </c>
      <c r="O26" s="49">
        <f t="shared" si="1"/>
        <v>1.7773000000000001</v>
      </c>
      <c r="P26" s="50"/>
      <c r="Q26" s="50"/>
      <c r="R26" s="51">
        <v>0.43</v>
      </c>
      <c r="S26" s="52">
        <v>3.3540999999999999</v>
      </c>
      <c r="T26" s="51">
        <v>0.42543125317097918</v>
      </c>
      <c r="U26" s="52">
        <v>3.39012</v>
      </c>
      <c r="V26" s="49">
        <v>3.6722999999999999</v>
      </c>
    </row>
    <row r="27" spans="1:22" ht="36.75" customHeight="1">
      <c r="A27" s="42">
        <v>23</v>
      </c>
      <c r="B27" s="43" t="s">
        <v>44</v>
      </c>
      <c r="C27" s="44" t="s">
        <v>273</v>
      </c>
      <c r="D27" s="45" t="s">
        <v>17</v>
      </c>
      <c r="E27" s="46">
        <v>132</v>
      </c>
      <c r="F27" s="48">
        <v>16000</v>
      </c>
      <c r="G27" s="48"/>
      <c r="H27" s="48">
        <f t="shared" si="0"/>
        <v>16000</v>
      </c>
      <c r="I27" s="49">
        <v>3.0430000000000001</v>
      </c>
      <c r="J27" s="49">
        <v>2.9260000000000002</v>
      </c>
      <c r="K27" s="49">
        <v>3.4260000000000002</v>
      </c>
      <c r="L27" s="49">
        <v>3.4630000000000001</v>
      </c>
      <c r="M27" s="49">
        <v>3.3039999999999998</v>
      </c>
      <c r="N27" s="49">
        <v>3.048</v>
      </c>
      <c r="O27" s="49">
        <f t="shared" si="1"/>
        <v>19.21</v>
      </c>
      <c r="P27" s="50"/>
      <c r="Q27" s="50"/>
      <c r="R27" s="51">
        <v>0.3</v>
      </c>
      <c r="S27" s="52">
        <v>37.500880000000002</v>
      </c>
      <c r="T27" s="51">
        <v>0.29728627600202945</v>
      </c>
      <c r="U27" s="52">
        <v>37.843200000000003</v>
      </c>
      <c r="V27" s="49">
        <v>36.512999999999998</v>
      </c>
    </row>
    <row r="28" spans="1:22" ht="25.5">
      <c r="A28" s="42">
        <v>24</v>
      </c>
      <c r="B28" s="43" t="s">
        <v>55</v>
      </c>
      <c r="C28" s="44" t="s">
        <v>56</v>
      </c>
      <c r="D28" s="45" t="s">
        <v>57</v>
      </c>
      <c r="E28" s="46">
        <v>132</v>
      </c>
      <c r="F28" s="47">
        <v>18000</v>
      </c>
      <c r="G28" s="48">
        <v>2900</v>
      </c>
      <c r="H28" s="48">
        <f t="shared" si="0"/>
        <v>20900</v>
      </c>
      <c r="I28" s="49">
        <v>7.6504000000000003</v>
      </c>
      <c r="J28" s="49">
        <v>7.8125999999999998</v>
      </c>
      <c r="K28" s="49">
        <v>7.7637999999999998</v>
      </c>
      <c r="L28" s="49">
        <v>7.7370000000000001</v>
      </c>
      <c r="M28" s="49">
        <v>7.2770000000000001</v>
      </c>
      <c r="N28" s="49">
        <v>7.0697000000000001</v>
      </c>
      <c r="O28" s="49">
        <f t="shared" si="1"/>
        <v>45.310499999999998</v>
      </c>
      <c r="P28" s="50" t="s">
        <v>274</v>
      </c>
      <c r="Q28" s="50" t="s">
        <v>48</v>
      </c>
      <c r="R28" s="51">
        <v>0.61</v>
      </c>
      <c r="S28" s="52">
        <v>86.464979999999997</v>
      </c>
      <c r="T28" s="51">
        <v>0.60928589548452561</v>
      </c>
      <c r="U28" s="52">
        <v>86.566320000000005</v>
      </c>
      <c r="V28" s="49">
        <v>84.532200000000003</v>
      </c>
    </row>
    <row r="29" spans="1:22" ht="25.5">
      <c r="A29" s="42">
        <v>25</v>
      </c>
      <c r="B29" s="43" t="s">
        <v>55</v>
      </c>
      <c r="C29" s="44" t="s">
        <v>58</v>
      </c>
      <c r="D29" s="45" t="s">
        <v>21</v>
      </c>
      <c r="E29" s="46">
        <v>132</v>
      </c>
      <c r="F29" s="47">
        <v>14000</v>
      </c>
      <c r="G29" s="48"/>
      <c r="H29" s="48">
        <f t="shared" si="0"/>
        <v>14000</v>
      </c>
      <c r="I29" s="49">
        <v>4.2194700000000003</v>
      </c>
      <c r="J29" s="49">
        <v>4.68093</v>
      </c>
      <c r="K29" s="49">
        <v>5.4280200000000001</v>
      </c>
      <c r="L29" s="49">
        <v>3.1980499999999998</v>
      </c>
      <c r="M29" s="49">
        <v>1.36717</v>
      </c>
      <c r="N29" s="49">
        <v>0.39641999999999999</v>
      </c>
      <c r="O29" s="49">
        <f t="shared" si="1"/>
        <v>19.29006</v>
      </c>
      <c r="P29" s="50"/>
      <c r="Q29" s="50"/>
      <c r="R29" s="51">
        <v>0.3</v>
      </c>
      <c r="S29" s="52">
        <v>33.087060000000001</v>
      </c>
      <c r="T29" s="51">
        <v>0.2997667971298108</v>
      </c>
      <c r="U29" s="52">
        <v>33.1128</v>
      </c>
      <c r="V29" s="49">
        <v>45.492220000000003</v>
      </c>
    </row>
    <row r="30" spans="1:22" ht="27" customHeight="1">
      <c r="A30" s="42">
        <v>26</v>
      </c>
      <c r="B30" s="43" t="s">
        <v>55</v>
      </c>
      <c r="C30" s="44" t="s">
        <v>59</v>
      </c>
      <c r="D30" s="45" t="s">
        <v>21</v>
      </c>
      <c r="E30" s="46">
        <v>132</v>
      </c>
      <c r="F30" s="47">
        <v>11000</v>
      </c>
      <c r="G30" s="48"/>
      <c r="H30" s="48">
        <f t="shared" si="0"/>
        <v>11000</v>
      </c>
      <c r="I30" s="49">
        <v>1.7012</v>
      </c>
      <c r="J30" s="49">
        <v>2.9556</v>
      </c>
      <c r="K30" s="49">
        <v>0.90810000000000002</v>
      </c>
      <c r="L30" s="49">
        <v>0.77769999999999995</v>
      </c>
      <c r="M30" s="49">
        <v>0.95889999999999997</v>
      </c>
      <c r="N30" s="49">
        <v>0.70940000000000003</v>
      </c>
      <c r="O30" s="49">
        <f t="shared" si="1"/>
        <v>8.0109000000000012</v>
      </c>
      <c r="P30" s="50"/>
      <c r="Q30" s="50"/>
      <c r="R30" s="51">
        <v>0.18</v>
      </c>
      <c r="S30" s="52">
        <v>14.948820000000001</v>
      </c>
      <c r="T30" s="51">
        <v>0.17237235367372356</v>
      </c>
      <c r="U30" s="52">
        <v>15.61032</v>
      </c>
      <c r="V30" s="49">
        <v>20.0808</v>
      </c>
    </row>
    <row r="31" spans="1:22" ht="45" customHeight="1">
      <c r="A31" s="42">
        <v>27</v>
      </c>
      <c r="B31" s="43" t="s">
        <v>55</v>
      </c>
      <c r="C31" s="44" t="s">
        <v>60</v>
      </c>
      <c r="D31" s="45" t="s">
        <v>26</v>
      </c>
      <c r="E31" s="46">
        <v>220</v>
      </c>
      <c r="F31" s="47">
        <v>27000</v>
      </c>
      <c r="G31" s="48"/>
      <c r="H31" s="48">
        <f t="shared" si="0"/>
        <v>27000</v>
      </c>
      <c r="I31" s="49">
        <v>0.22800000000000001</v>
      </c>
      <c r="J31" s="49">
        <v>3.5999999999999997E-2</v>
      </c>
      <c r="K31" s="49">
        <v>0.32700000000000001</v>
      </c>
      <c r="L31" s="49">
        <v>0.23499999999999999</v>
      </c>
      <c r="M31" s="49">
        <v>3.6850000000000001</v>
      </c>
      <c r="N31" s="49">
        <v>0</v>
      </c>
      <c r="O31" s="49">
        <f t="shared" si="1"/>
        <v>4.5110000000000001</v>
      </c>
      <c r="P31" s="50"/>
      <c r="Q31" s="50"/>
      <c r="R31" s="51">
        <v>0.01</v>
      </c>
      <c r="S31" s="52">
        <v>5.5753400000000006</v>
      </c>
      <c r="T31" s="51">
        <v>2.6191536539075862E-2</v>
      </c>
      <c r="U31" s="52">
        <v>2.1286800000000001</v>
      </c>
      <c r="V31" s="49">
        <v>1.4890000000000001</v>
      </c>
    </row>
    <row r="32" spans="1:22" ht="25.5">
      <c r="A32" s="42">
        <v>28</v>
      </c>
      <c r="B32" s="43" t="s">
        <v>55</v>
      </c>
      <c r="C32" s="44" t="s">
        <v>61</v>
      </c>
      <c r="D32" s="45" t="s">
        <v>29</v>
      </c>
      <c r="E32" s="46">
        <v>220</v>
      </c>
      <c r="F32" s="47">
        <v>5000</v>
      </c>
      <c r="G32" s="48"/>
      <c r="H32" s="48">
        <f t="shared" si="0"/>
        <v>5000</v>
      </c>
      <c r="I32" s="49">
        <v>3.0000000000000001E-3</v>
      </c>
      <c r="J32" s="49">
        <v>0</v>
      </c>
      <c r="K32" s="49">
        <v>6.0000000000000001E-3</v>
      </c>
      <c r="L32" s="49">
        <v>0</v>
      </c>
      <c r="M32" s="49">
        <v>7.6999999999999999E-2</v>
      </c>
      <c r="N32" s="49">
        <v>0</v>
      </c>
      <c r="O32" s="49">
        <f t="shared" si="1"/>
        <v>8.5999999999999993E-2</v>
      </c>
      <c r="P32" s="50"/>
      <c r="Q32" s="50"/>
      <c r="R32" s="59">
        <v>2.7000000000000001E-3</v>
      </c>
      <c r="S32" s="52">
        <v>0.10571</v>
      </c>
      <c r="T32" s="59">
        <v>2.6816336884830034E-3</v>
      </c>
      <c r="U32" s="52">
        <v>0.106434</v>
      </c>
      <c r="V32" s="49">
        <v>5.6000000000000001E-2</v>
      </c>
    </row>
    <row r="33" spans="1:22" ht="38.25">
      <c r="A33" s="42">
        <v>29</v>
      </c>
      <c r="B33" s="43" t="s">
        <v>55</v>
      </c>
      <c r="C33" s="44" t="s">
        <v>62</v>
      </c>
      <c r="D33" s="45" t="s">
        <v>17</v>
      </c>
      <c r="E33" s="46">
        <v>132</v>
      </c>
      <c r="F33" s="47">
        <v>16000</v>
      </c>
      <c r="G33" s="48"/>
      <c r="H33" s="48">
        <f t="shared" si="0"/>
        <v>16000</v>
      </c>
      <c r="I33" s="49">
        <v>5.1820000000000004</v>
      </c>
      <c r="J33" s="49">
        <v>4.1479999999999997</v>
      </c>
      <c r="K33" s="49">
        <v>4.984</v>
      </c>
      <c r="L33" s="49">
        <v>4.891</v>
      </c>
      <c r="M33" s="49">
        <v>4.1500000000000004</v>
      </c>
      <c r="N33" s="49">
        <v>4.0759999999999996</v>
      </c>
      <c r="O33" s="49">
        <f t="shared" si="1"/>
        <v>27.430999999999997</v>
      </c>
      <c r="P33" s="50"/>
      <c r="Q33" s="50"/>
      <c r="R33" s="51">
        <v>0.44</v>
      </c>
      <c r="S33" s="52">
        <v>54.551959999999994</v>
      </c>
      <c r="T33" s="51">
        <v>0.43245782597666155</v>
      </c>
      <c r="U33" s="52">
        <v>55.503360000000001</v>
      </c>
      <c r="V33" s="49">
        <v>54.396000000000001</v>
      </c>
    </row>
    <row r="34" spans="1:22" s="60" customFormat="1" ht="25.5">
      <c r="A34" s="42">
        <v>30</v>
      </c>
      <c r="B34" s="43" t="s">
        <v>55</v>
      </c>
      <c r="C34" s="44" t="s">
        <v>63</v>
      </c>
      <c r="D34" s="45" t="s">
        <v>21</v>
      </c>
      <c r="E34" s="46">
        <v>220</v>
      </c>
      <c r="F34" s="47">
        <v>17000</v>
      </c>
      <c r="G34" s="48"/>
      <c r="H34" s="48">
        <f t="shared" si="0"/>
        <v>17000</v>
      </c>
      <c r="I34" s="49">
        <v>0.28100000000000003</v>
      </c>
      <c r="J34" s="49">
        <v>0.309</v>
      </c>
      <c r="K34" s="49">
        <v>0.29499999999999998</v>
      </c>
      <c r="L34" s="49">
        <v>0.311</v>
      </c>
      <c r="M34" s="49">
        <v>0.25600000000000001</v>
      </c>
      <c r="N34" s="49">
        <v>0.253</v>
      </c>
      <c r="O34" s="49">
        <f t="shared" si="1"/>
        <v>1.7050000000000001</v>
      </c>
      <c r="P34" s="50"/>
      <c r="Q34" s="50"/>
      <c r="R34" s="51">
        <v>2.5000000000000001E-2</v>
      </c>
      <c r="S34" s="49">
        <v>2.69021</v>
      </c>
      <c r="T34" s="51">
        <v>2.0071999880621961E-2</v>
      </c>
      <c r="U34" s="49">
        <v>3.3506999999999998</v>
      </c>
      <c r="V34" s="49">
        <v>3.7770000000000001</v>
      </c>
    </row>
    <row r="35" spans="1:22" s="41" customFormat="1" ht="17.25" customHeight="1">
      <c r="A35" s="61"/>
      <c r="B35" s="62"/>
      <c r="C35" s="63" t="s">
        <v>64</v>
      </c>
      <c r="D35" s="64"/>
      <c r="E35" s="61"/>
      <c r="F35" s="48">
        <f t="shared" ref="F35:O35" si="2">SUM(F5:F34)</f>
        <v>499666</v>
      </c>
      <c r="G35" s="48">
        <f t="shared" si="2"/>
        <v>14900</v>
      </c>
      <c r="H35" s="48">
        <f t="shared" si="2"/>
        <v>484566</v>
      </c>
      <c r="I35" s="49">
        <f t="shared" si="2"/>
        <v>105.40618600000002</v>
      </c>
      <c r="J35" s="49">
        <f t="shared" si="2"/>
        <v>103.68326700000001</v>
      </c>
      <c r="K35" s="49">
        <f t="shared" si="2"/>
        <v>87.012926000000007</v>
      </c>
      <c r="L35" s="49">
        <f t="shared" si="2"/>
        <v>88.337710999999999</v>
      </c>
      <c r="M35" s="49">
        <f t="shared" si="2"/>
        <v>82.95005900000001</v>
      </c>
      <c r="N35" s="49">
        <f t="shared" si="2"/>
        <v>73.512282000000013</v>
      </c>
      <c r="O35" s="49">
        <f t="shared" si="2"/>
        <v>540.90243100000009</v>
      </c>
      <c r="P35" s="61"/>
      <c r="Q35" s="61"/>
      <c r="R35" s="39">
        <v>0.23639854762981677</v>
      </c>
      <c r="S35" s="40">
        <v>974.5904613788</v>
      </c>
      <c r="T35" s="39"/>
      <c r="U35" s="40">
        <v>931.26057686280024</v>
      </c>
      <c r="V35" s="38">
        <f>SUM(V5:V34)</f>
        <v>1245.6990720000001</v>
      </c>
    </row>
    <row r="36" spans="1:22" ht="14.25" customHeight="1">
      <c r="A36" s="36" t="s">
        <v>65</v>
      </c>
      <c r="B36" s="65" t="s">
        <v>66</v>
      </c>
      <c r="C36" s="66"/>
      <c r="D36" s="67"/>
      <c r="E36" s="36"/>
      <c r="F36" s="37"/>
      <c r="G36" s="37"/>
      <c r="H36" s="37"/>
      <c r="I36" s="38"/>
      <c r="J36" s="38"/>
      <c r="K36" s="38"/>
      <c r="L36" s="38"/>
      <c r="M36" s="38"/>
      <c r="N36" s="38"/>
      <c r="O36" s="38"/>
      <c r="P36" s="68"/>
      <c r="Q36" s="68"/>
      <c r="R36" s="51"/>
      <c r="S36" s="52"/>
      <c r="T36" s="51"/>
      <c r="U36" s="52"/>
      <c r="V36" s="49"/>
    </row>
    <row r="37" spans="1:22" s="41" customFormat="1" ht="15.75" customHeight="1">
      <c r="A37" s="36"/>
      <c r="B37" s="43" t="s">
        <v>44</v>
      </c>
      <c r="C37" s="55" t="s">
        <v>275</v>
      </c>
      <c r="D37" s="45" t="s">
        <v>21</v>
      </c>
      <c r="E37" s="46">
        <v>132</v>
      </c>
      <c r="F37" s="37">
        <v>2000</v>
      </c>
      <c r="G37" s="37"/>
      <c r="H37" s="48">
        <f>F37+G37</f>
        <v>2000</v>
      </c>
      <c r="I37" s="49"/>
      <c r="J37" s="49"/>
      <c r="K37" s="49"/>
      <c r="L37" s="49"/>
      <c r="M37" s="49"/>
      <c r="N37" s="49"/>
      <c r="O37" s="49"/>
      <c r="P37" s="68" t="s">
        <v>276</v>
      </c>
      <c r="Q37" s="68" t="s">
        <v>277</v>
      </c>
      <c r="R37" s="51">
        <v>0.3</v>
      </c>
      <c r="S37" s="38"/>
      <c r="T37" s="51"/>
      <c r="U37" s="38">
        <v>1.9710000000000001</v>
      </c>
      <c r="V37" s="38"/>
    </row>
    <row r="38" spans="1:22" s="41" customFormat="1" ht="34.5" customHeight="1">
      <c r="A38" s="36"/>
      <c r="B38" s="43" t="s">
        <v>27</v>
      </c>
      <c r="C38" s="55" t="s">
        <v>278</v>
      </c>
      <c r="D38" s="45" t="s">
        <v>21</v>
      </c>
      <c r="E38" s="46">
        <v>132</v>
      </c>
      <c r="F38" s="37">
        <v>5000</v>
      </c>
      <c r="G38" s="37"/>
      <c r="H38" s="48">
        <f>F38+G38</f>
        <v>5000</v>
      </c>
      <c r="I38" s="49"/>
      <c r="J38" s="49"/>
      <c r="K38" s="49"/>
      <c r="L38" s="49"/>
      <c r="M38" s="49"/>
      <c r="N38" s="49"/>
      <c r="O38" s="49"/>
      <c r="P38" s="68" t="s">
        <v>279</v>
      </c>
      <c r="Q38" s="68" t="s">
        <v>280</v>
      </c>
      <c r="R38" s="39">
        <v>0.2</v>
      </c>
      <c r="S38" s="40"/>
      <c r="T38" s="39"/>
      <c r="U38" s="40">
        <v>4.5990000000000002</v>
      </c>
      <c r="V38" s="38"/>
    </row>
    <row r="39" spans="1:22" ht="22.5" customHeight="1">
      <c r="A39" s="153" t="s">
        <v>67</v>
      </c>
      <c r="B39" s="153"/>
      <c r="C39" s="153"/>
      <c r="D39" s="153"/>
      <c r="E39" s="57"/>
      <c r="F39" s="48"/>
      <c r="G39" s="48"/>
      <c r="H39" s="48"/>
      <c r="I39" s="49"/>
      <c r="J39" s="49"/>
      <c r="K39" s="49"/>
      <c r="L39" s="49"/>
      <c r="M39" s="49"/>
      <c r="N39" s="49"/>
      <c r="O39" s="49"/>
      <c r="P39" s="50"/>
      <c r="Q39" s="50"/>
      <c r="R39" s="51"/>
      <c r="S39" s="52"/>
      <c r="T39" s="51"/>
      <c r="U39" s="52">
        <v>6.57</v>
      </c>
      <c r="V39" s="49"/>
    </row>
    <row r="40" spans="1:22" ht="24" customHeight="1">
      <c r="A40" s="36"/>
      <c r="B40" s="65"/>
      <c r="C40" s="66" t="s">
        <v>68</v>
      </c>
      <c r="D40" s="65"/>
      <c r="E40" s="36"/>
      <c r="F40" s="37">
        <f t="shared" ref="F40:N40" si="3">F39+F35</f>
        <v>499666</v>
      </c>
      <c r="G40" s="37">
        <f t="shared" si="3"/>
        <v>14900</v>
      </c>
      <c r="H40" s="37">
        <f t="shared" si="3"/>
        <v>484566</v>
      </c>
      <c r="I40" s="38">
        <f t="shared" si="3"/>
        <v>105.40618600000002</v>
      </c>
      <c r="J40" s="38">
        <f t="shared" si="3"/>
        <v>103.68326700000001</v>
      </c>
      <c r="K40" s="38">
        <f t="shared" si="3"/>
        <v>87.012926000000007</v>
      </c>
      <c r="L40" s="38">
        <f t="shared" si="3"/>
        <v>88.337710999999999</v>
      </c>
      <c r="M40" s="38">
        <f t="shared" si="3"/>
        <v>82.95005900000001</v>
      </c>
      <c r="N40" s="38">
        <f t="shared" si="3"/>
        <v>73.512282000000013</v>
      </c>
      <c r="O40" s="38">
        <f>O39+O35</f>
        <v>540.90243100000009</v>
      </c>
      <c r="P40" s="37"/>
      <c r="Q40" s="37"/>
      <c r="R40" s="51"/>
      <c r="S40" s="40">
        <v>974.5904613788</v>
      </c>
      <c r="T40" s="39"/>
      <c r="U40" s="40">
        <v>937.83057686280029</v>
      </c>
      <c r="V40" s="38">
        <f>V35</f>
        <v>1245.6990720000001</v>
      </c>
    </row>
    <row r="41" spans="1:22" ht="23.25" customHeight="1">
      <c r="A41" s="36" t="s">
        <v>13</v>
      </c>
      <c r="B41" s="65" t="s">
        <v>69</v>
      </c>
      <c r="C41" s="66"/>
      <c r="D41" s="67"/>
      <c r="E41" s="36"/>
      <c r="F41" s="37">
        <f>F40*0.9</f>
        <v>449699.4</v>
      </c>
      <c r="G41" s="37">
        <f>G40*0.9</f>
        <v>13410</v>
      </c>
      <c r="H41" s="37">
        <f>H40*0.9</f>
        <v>436109.4</v>
      </c>
      <c r="I41" s="38"/>
      <c r="J41" s="38"/>
      <c r="K41" s="38"/>
      <c r="L41" s="38"/>
      <c r="M41" s="38"/>
      <c r="N41" s="38"/>
      <c r="O41" s="38"/>
      <c r="P41" s="68"/>
      <c r="Q41" s="68"/>
      <c r="R41" s="51"/>
      <c r="S41" s="52"/>
      <c r="T41" s="51"/>
      <c r="U41" s="52"/>
      <c r="V41" s="49"/>
    </row>
    <row r="42" spans="1:22" ht="23.25" customHeight="1">
      <c r="A42" s="57">
        <v>1</v>
      </c>
      <c r="B42" s="69" t="s">
        <v>70</v>
      </c>
      <c r="C42" s="56" t="s">
        <v>71</v>
      </c>
      <c r="D42" s="56" t="s">
        <v>57</v>
      </c>
      <c r="E42" s="57">
        <v>11</v>
      </c>
      <c r="F42" s="48">
        <v>2000</v>
      </c>
      <c r="G42" s="48"/>
      <c r="H42" s="48">
        <f t="shared" ref="H42:H109" si="4">F42+G42</f>
        <v>2000</v>
      </c>
      <c r="I42" s="49">
        <v>0.90880000000000005</v>
      </c>
      <c r="J42" s="49">
        <v>0.91679999999999995</v>
      </c>
      <c r="K42" s="49">
        <v>0.98839999999999995</v>
      </c>
      <c r="L42" s="49">
        <v>1.0905</v>
      </c>
      <c r="M42" s="49">
        <v>0.84292</v>
      </c>
      <c r="N42" s="49">
        <v>0.83933999999999997</v>
      </c>
      <c r="O42" s="49">
        <f t="shared" ref="O42:O105" si="5">SUM(I42:N42)</f>
        <v>5.5867599999999999</v>
      </c>
      <c r="P42" s="50"/>
      <c r="Q42" s="50"/>
      <c r="R42" s="51">
        <v>0.63</v>
      </c>
      <c r="S42" s="52">
        <v>9.9229599999999998</v>
      </c>
      <c r="T42" s="51">
        <v>0.62930999492643325</v>
      </c>
      <c r="U42" s="52">
        <v>9.93384</v>
      </c>
      <c r="V42" s="49">
        <v>8.2224190000000004</v>
      </c>
    </row>
    <row r="43" spans="1:22" ht="23.25" customHeight="1">
      <c r="A43" s="57">
        <v>2</v>
      </c>
      <c r="B43" s="69" t="s">
        <v>70</v>
      </c>
      <c r="C43" s="56" t="s">
        <v>72</v>
      </c>
      <c r="D43" s="56" t="s">
        <v>57</v>
      </c>
      <c r="E43" s="57">
        <v>11</v>
      </c>
      <c r="F43" s="48">
        <v>1164</v>
      </c>
      <c r="G43" s="48"/>
      <c r="H43" s="48">
        <f t="shared" si="4"/>
        <v>1164</v>
      </c>
      <c r="I43" s="49">
        <v>0.26779999999999998</v>
      </c>
      <c r="J43" s="49">
        <v>0.21679999999999999</v>
      </c>
      <c r="K43" s="49">
        <v>0.2742</v>
      </c>
      <c r="L43" s="49">
        <v>0.29199999999999998</v>
      </c>
      <c r="M43" s="49">
        <v>0.24106</v>
      </c>
      <c r="N43" s="49">
        <v>0.29054000000000002</v>
      </c>
      <c r="O43" s="49">
        <f t="shared" si="5"/>
        <v>1.5824</v>
      </c>
      <c r="P43" s="50"/>
      <c r="Q43" s="50"/>
      <c r="R43" s="51">
        <v>0.34</v>
      </c>
      <c r="S43" s="52">
        <v>3.0507161599999999</v>
      </c>
      <c r="T43" s="51">
        <v>0.33243152864298653</v>
      </c>
      <c r="U43" s="52">
        <v>3.1201718400000003</v>
      </c>
      <c r="V43" s="49">
        <v>3.1659999999999999</v>
      </c>
    </row>
    <row r="44" spans="1:22" ht="22.5">
      <c r="A44" s="57">
        <v>3</v>
      </c>
      <c r="B44" s="69" t="s">
        <v>70</v>
      </c>
      <c r="C44" s="54" t="s">
        <v>73</v>
      </c>
      <c r="D44" s="56" t="s">
        <v>57</v>
      </c>
      <c r="E44" s="57">
        <v>33</v>
      </c>
      <c r="F44" s="70">
        <f>1046</f>
        <v>1046</v>
      </c>
      <c r="G44" s="48"/>
      <c r="H44" s="48">
        <f t="shared" si="4"/>
        <v>1046</v>
      </c>
      <c r="I44" s="49">
        <v>0.11774999999999999</v>
      </c>
      <c r="J44" s="49">
        <v>0.10349999999999999</v>
      </c>
      <c r="K44" s="49">
        <v>0.12825</v>
      </c>
      <c r="L44" s="49">
        <v>0.13184999999999999</v>
      </c>
      <c r="M44" s="49">
        <v>8.7150000000000005E-2</v>
      </c>
      <c r="N44" s="49">
        <v>0.11609999999999999</v>
      </c>
      <c r="O44" s="49">
        <f t="shared" si="5"/>
        <v>0.68459999999999999</v>
      </c>
      <c r="P44" s="50"/>
      <c r="Q44" s="50"/>
      <c r="R44" s="51">
        <v>0.16</v>
      </c>
      <c r="S44" s="52">
        <v>1.2618664800000001</v>
      </c>
      <c r="T44" s="51">
        <v>0.153015386585412</v>
      </c>
      <c r="U44" s="52">
        <v>1.3194662399999999</v>
      </c>
      <c r="V44" s="49">
        <v>1.1805000000000001</v>
      </c>
    </row>
    <row r="45" spans="1:22" ht="22.5">
      <c r="A45" s="57">
        <v>4</v>
      </c>
      <c r="B45" s="69" t="s">
        <v>70</v>
      </c>
      <c r="C45" s="54" t="s">
        <v>74</v>
      </c>
      <c r="D45" s="56" t="s">
        <v>57</v>
      </c>
      <c r="E45" s="57">
        <v>33</v>
      </c>
      <c r="F45" s="70">
        <v>1850</v>
      </c>
      <c r="G45" s="48"/>
      <c r="H45" s="48">
        <f t="shared" si="4"/>
        <v>1850</v>
      </c>
      <c r="I45" s="49">
        <v>0.32129999999999997</v>
      </c>
      <c r="J45" s="49">
        <v>0.41039999999999999</v>
      </c>
      <c r="K45" s="49">
        <v>0.35399999999999998</v>
      </c>
      <c r="L45" s="49">
        <v>0.309</v>
      </c>
      <c r="M45" s="49">
        <v>0.30120000000000002</v>
      </c>
      <c r="N45" s="49">
        <v>0.26490000000000002</v>
      </c>
      <c r="O45" s="49">
        <f t="shared" si="5"/>
        <v>1.9607999999999999</v>
      </c>
      <c r="P45" s="50"/>
      <c r="Q45" s="50"/>
      <c r="R45" s="51">
        <v>0.21</v>
      </c>
      <c r="S45" s="52">
        <v>3.0547049999999998</v>
      </c>
      <c r="T45" s="51">
        <v>0.20943580566868236</v>
      </c>
      <c r="U45" s="52">
        <v>3.0629339999999998</v>
      </c>
      <c r="V45" s="49">
        <v>3.0768</v>
      </c>
    </row>
    <row r="46" spans="1:22" ht="22.5">
      <c r="A46" s="57">
        <v>5</v>
      </c>
      <c r="B46" s="69" t="s">
        <v>70</v>
      </c>
      <c r="C46" s="54" t="s">
        <v>75</v>
      </c>
      <c r="D46" s="56" t="s">
        <v>57</v>
      </c>
      <c r="E46" s="57">
        <v>33</v>
      </c>
      <c r="F46" s="70">
        <v>1000</v>
      </c>
      <c r="G46" s="48"/>
      <c r="H46" s="48">
        <f t="shared" si="4"/>
        <v>1000</v>
      </c>
      <c r="I46" s="49">
        <v>0.26040000000000002</v>
      </c>
      <c r="J46" s="49">
        <v>0.28920000000000001</v>
      </c>
      <c r="K46" s="49">
        <v>0.25619999999999998</v>
      </c>
      <c r="L46" s="49">
        <v>0.32057999999999998</v>
      </c>
      <c r="M46" s="49">
        <v>0.26094000000000001</v>
      </c>
      <c r="N46" s="49">
        <v>0.25308000000000003</v>
      </c>
      <c r="O46" s="49">
        <f t="shared" si="5"/>
        <v>1.6404000000000001</v>
      </c>
      <c r="P46" s="50"/>
      <c r="Q46" s="50"/>
      <c r="R46" s="51">
        <v>0.39</v>
      </c>
      <c r="S46" s="52">
        <v>3.0201000000000002</v>
      </c>
      <c r="T46" s="51">
        <v>0.38306697108066973</v>
      </c>
      <c r="U46" s="52">
        <v>3.0747599999999999</v>
      </c>
      <c r="V46" s="49">
        <v>2.4300000000000002</v>
      </c>
    </row>
    <row r="47" spans="1:22" ht="22.5">
      <c r="A47" s="57">
        <v>6</v>
      </c>
      <c r="B47" s="69" t="s">
        <v>76</v>
      </c>
      <c r="C47" s="56" t="s">
        <v>77</v>
      </c>
      <c r="D47" s="71" t="s">
        <v>78</v>
      </c>
      <c r="E47" s="57">
        <v>33</v>
      </c>
      <c r="F47" s="48">
        <v>1667</v>
      </c>
      <c r="G47" s="48"/>
      <c r="H47" s="48">
        <f t="shared" si="4"/>
        <v>1667</v>
      </c>
      <c r="I47" s="49">
        <v>0.7026</v>
      </c>
      <c r="J47" s="49">
        <v>0.57840000000000003</v>
      </c>
      <c r="K47" s="49">
        <v>0.69810000000000005</v>
      </c>
      <c r="L47" s="49">
        <v>0.91020000000000001</v>
      </c>
      <c r="M47" s="49">
        <v>0.78480000000000005</v>
      </c>
      <c r="N47" s="49">
        <v>0.79859999999999998</v>
      </c>
      <c r="O47" s="49">
        <f t="shared" si="5"/>
        <v>4.4727000000000006</v>
      </c>
      <c r="P47" s="50"/>
      <c r="Q47" s="50"/>
      <c r="R47" s="51">
        <v>0.7</v>
      </c>
      <c r="S47" s="52">
        <v>8.8754803800000008</v>
      </c>
      <c r="T47" s="51">
        <v>0.67532006384111309</v>
      </c>
      <c r="U47" s="52">
        <v>9.1998395999999989</v>
      </c>
      <c r="V47" s="49">
        <v>7.0274999999999999</v>
      </c>
    </row>
    <row r="48" spans="1:22" ht="22.5">
      <c r="A48" s="57">
        <v>7</v>
      </c>
      <c r="B48" s="69" t="s">
        <v>76</v>
      </c>
      <c r="C48" s="56" t="s">
        <v>79</v>
      </c>
      <c r="D48" s="56" t="s">
        <v>57</v>
      </c>
      <c r="E48" s="57">
        <v>11</v>
      </c>
      <c r="F48" s="48">
        <v>2400</v>
      </c>
      <c r="G48" s="48"/>
      <c r="H48" s="48">
        <f t="shared" si="4"/>
        <v>2400</v>
      </c>
      <c r="I48" s="49">
        <v>0.39439999999999997</v>
      </c>
      <c r="J48" s="49">
        <v>0.35674</v>
      </c>
      <c r="K48" s="49">
        <v>0.43844</v>
      </c>
      <c r="L48" s="49">
        <v>0.41704000000000002</v>
      </c>
      <c r="M48" s="49">
        <v>0.45662000000000003</v>
      </c>
      <c r="N48" s="49">
        <v>0.34161999999999998</v>
      </c>
      <c r="O48" s="49">
        <f t="shared" si="5"/>
        <v>2.4048599999999998</v>
      </c>
      <c r="P48" s="50"/>
      <c r="Q48" s="50"/>
      <c r="R48" s="51">
        <v>0.23</v>
      </c>
      <c r="S48" s="52">
        <v>4.2970199999999998</v>
      </c>
      <c r="T48" s="51">
        <v>0.22709601725012682</v>
      </c>
      <c r="U48" s="52">
        <v>4.3519680000000003</v>
      </c>
      <c r="V48" s="49">
        <v>4.7889999999999997</v>
      </c>
    </row>
    <row r="49" spans="1:22" ht="22.5">
      <c r="A49" s="57">
        <v>8</v>
      </c>
      <c r="B49" s="69" t="s">
        <v>76</v>
      </c>
      <c r="C49" s="56" t="s">
        <v>80</v>
      </c>
      <c r="D49" s="56" t="s">
        <v>57</v>
      </c>
      <c r="E49" s="57">
        <v>33</v>
      </c>
      <c r="F49" s="48">
        <v>1600</v>
      </c>
      <c r="G49" s="48"/>
      <c r="H49" s="48">
        <f t="shared" si="4"/>
        <v>1600</v>
      </c>
      <c r="I49" s="49">
        <v>1.0640400000000001</v>
      </c>
      <c r="J49" s="49">
        <v>0.8337</v>
      </c>
      <c r="K49" s="49">
        <v>0.89232</v>
      </c>
      <c r="L49" s="49">
        <v>1.04802</v>
      </c>
      <c r="M49" s="49">
        <v>1.0117799999999999</v>
      </c>
      <c r="N49" s="49">
        <v>1.0819799999999999</v>
      </c>
      <c r="O49" s="49">
        <f t="shared" si="5"/>
        <v>5.9318400000000002</v>
      </c>
      <c r="P49" s="50"/>
      <c r="Q49" s="50"/>
      <c r="R49" s="51">
        <v>0.85</v>
      </c>
      <c r="S49" s="52">
        <v>10.662240000000001</v>
      </c>
      <c r="T49" s="51">
        <v>0.84524353120243534</v>
      </c>
      <c r="U49" s="52">
        <v>10.722239999999999</v>
      </c>
      <c r="V49" s="49">
        <v>10.411860000000001</v>
      </c>
    </row>
    <row r="50" spans="1:22" ht="22.5">
      <c r="A50" s="57">
        <v>9</v>
      </c>
      <c r="B50" s="69" t="s">
        <v>76</v>
      </c>
      <c r="C50" s="56" t="s">
        <v>81</v>
      </c>
      <c r="D50" s="56" t="s">
        <v>57</v>
      </c>
      <c r="E50" s="57">
        <v>11</v>
      </c>
      <c r="F50" s="48">
        <v>2700</v>
      </c>
      <c r="G50" s="48"/>
      <c r="H50" s="48">
        <f t="shared" si="4"/>
        <v>2700</v>
      </c>
      <c r="I50" s="49">
        <v>0.52280000000000004</v>
      </c>
      <c r="J50" s="49">
        <v>0.33260000000000001</v>
      </c>
      <c r="K50" s="49">
        <v>0.65920000000000001</v>
      </c>
      <c r="L50" s="49">
        <v>0.52510000000000001</v>
      </c>
      <c r="M50" s="49">
        <v>0.52510000000000001</v>
      </c>
      <c r="N50" s="49">
        <v>0.5796</v>
      </c>
      <c r="O50" s="49">
        <f t="shared" si="5"/>
        <v>3.1444000000000005</v>
      </c>
      <c r="P50" s="50"/>
      <c r="Q50" s="50"/>
      <c r="R50" s="51">
        <v>0.28000000000000003</v>
      </c>
      <c r="S50" s="52">
        <v>5.8052500000000009</v>
      </c>
      <c r="T50" s="51">
        <v>0.27271595542777688</v>
      </c>
      <c r="U50" s="52">
        <v>5.9603040000000007</v>
      </c>
      <c r="V50" s="49">
        <v>5.6745999999999999</v>
      </c>
    </row>
    <row r="51" spans="1:22" ht="22.5">
      <c r="A51" s="57">
        <v>10</v>
      </c>
      <c r="B51" s="69" t="s">
        <v>76</v>
      </c>
      <c r="C51" s="56" t="s">
        <v>82</v>
      </c>
      <c r="D51" s="56" t="s">
        <v>57</v>
      </c>
      <c r="E51" s="57">
        <v>33</v>
      </c>
      <c r="F51" s="48">
        <v>1500</v>
      </c>
      <c r="G51" s="48"/>
      <c r="H51" s="48">
        <f t="shared" si="4"/>
        <v>1500</v>
      </c>
      <c r="I51" s="49">
        <v>0.54900000000000004</v>
      </c>
      <c r="J51" s="49">
        <v>0.48180000000000001</v>
      </c>
      <c r="K51" s="49">
        <v>0.67020000000000002</v>
      </c>
      <c r="L51" s="49">
        <v>0.64500000000000002</v>
      </c>
      <c r="M51" s="49">
        <v>0.61199999999999999</v>
      </c>
      <c r="N51" s="49">
        <v>0.627</v>
      </c>
      <c r="O51" s="49">
        <f t="shared" si="5"/>
        <v>3.585</v>
      </c>
      <c r="P51" s="50"/>
      <c r="Q51" s="50"/>
      <c r="R51" s="51">
        <v>0.56999999999999995</v>
      </c>
      <c r="S51" s="52">
        <v>6.6597600000000003</v>
      </c>
      <c r="T51" s="51">
        <v>0.56314561136478947</v>
      </c>
      <c r="U51" s="52">
        <v>6.7408199999999994</v>
      </c>
      <c r="V51" s="49">
        <v>6.0359999999999996</v>
      </c>
    </row>
    <row r="52" spans="1:22" ht="22.5">
      <c r="A52" s="57">
        <v>11</v>
      </c>
      <c r="B52" s="69" t="s">
        <v>76</v>
      </c>
      <c r="C52" s="56" t="s">
        <v>83</v>
      </c>
      <c r="D52" s="56" t="s">
        <v>57</v>
      </c>
      <c r="E52" s="57">
        <v>33</v>
      </c>
      <c r="F52" s="48">
        <v>1400</v>
      </c>
      <c r="G52" s="48"/>
      <c r="H52" s="48">
        <f t="shared" si="4"/>
        <v>1400</v>
      </c>
      <c r="I52" s="49">
        <v>0.30990000000000001</v>
      </c>
      <c r="J52" s="49">
        <v>0.21959999999999999</v>
      </c>
      <c r="K52" s="49">
        <v>0.312</v>
      </c>
      <c r="L52" s="49">
        <v>0.29580000000000001</v>
      </c>
      <c r="M52" s="49">
        <v>0.29310000000000003</v>
      </c>
      <c r="N52" s="49">
        <v>0.18819</v>
      </c>
      <c r="O52" s="49">
        <f t="shared" si="5"/>
        <v>1.6185900000000002</v>
      </c>
      <c r="P52" s="50"/>
      <c r="Q52" s="50"/>
      <c r="R52" s="51">
        <v>0.28000000000000003</v>
      </c>
      <c r="S52" s="52">
        <v>2.9982899999999999</v>
      </c>
      <c r="T52" s="51">
        <v>0.27164329202000437</v>
      </c>
      <c r="U52" s="52">
        <v>3.0905280000000004</v>
      </c>
      <c r="V52" s="49">
        <v>3.0257999999999998</v>
      </c>
    </row>
    <row r="53" spans="1:22" ht="22.5">
      <c r="A53" s="57">
        <v>12</v>
      </c>
      <c r="B53" s="69" t="s">
        <v>76</v>
      </c>
      <c r="C53" s="56" t="s">
        <v>84</v>
      </c>
      <c r="D53" s="56" t="s">
        <v>57</v>
      </c>
      <c r="E53" s="57">
        <v>33</v>
      </c>
      <c r="F53" s="48">
        <v>2410</v>
      </c>
      <c r="G53" s="48"/>
      <c r="H53" s="48">
        <f t="shared" si="4"/>
        <v>2410</v>
      </c>
      <c r="I53" s="49">
        <v>0.428786</v>
      </c>
      <c r="J53" s="49">
        <v>0.33300000000000002</v>
      </c>
      <c r="K53" s="49">
        <v>0.495</v>
      </c>
      <c r="L53" s="49">
        <v>0.498</v>
      </c>
      <c r="M53" s="49">
        <v>0.48599999999999999</v>
      </c>
      <c r="N53" s="49">
        <v>0.46500000000000002</v>
      </c>
      <c r="O53" s="49">
        <f t="shared" si="5"/>
        <v>2.7057859999999998</v>
      </c>
      <c r="P53" s="50"/>
      <c r="Q53" s="50"/>
      <c r="R53" s="51">
        <v>0.28000000000000003</v>
      </c>
      <c r="S53" s="52">
        <v>5.1758432000000001</v>
      </c>
      <c r="T53" s="51">
        <v>0.27240649163914099</v>
      </c>
      <c r="U53" s="52">
        <v>5.3201232000000003</v>
      </c>
      <c r="V53" s="49">
        <v>4.9377000000000004</v>
      </c>
    </row>
    <row r="54" spans="1:22" ht="22.5">
      <c r="A54" s="57">
        <v>13</v>
      </c>
      <c r="B54" s="69" t="s">
        <v>76</v>
      </c>
      <c r="C54" s="56" t="s">
        <v>85</v>
      </c>
      <c r="D54" s="56" t="s">
        <v>57</v>
      </c>
      <c r="E54" s="57">
        <v>11</v>
      </c>
      <c r="F54" s="48">
        <v>1667</v>
      </c>
      <c r="G54" s="48"/>
      <c r="H54" s="48">
        <f t="shared" si="4"/>
        <v>1667</v>
      </c>
      <c r="I54" s="49">
        <v>0.17899999999999999</v>
      </c>
      <c r="J54" s="49">
        <v>8.2199999999999995E-2</v>
      </c>
      <c r="K54" s="49">
        <v>0.1134</v>
      </c>
      <c r="L54" s="49">
        <v>0.17119999999999999</v>
      </c>
      <c r="M54" s="49">
        <v>0.1784</v>
      </c>
      <c r="N54" s="49">
        <v>0.18920000000000001</v>
      </c>
      <c r="O54" s="49">
        <f t="shared" si="5"/>
        <v>0.91339999999999999</v>
      </c>
      <c r="P54" s="50"/>
      <c r="Q54" s="50"/>
      <c r="R54" s="51">
        <v>0.13</v>
      </c>
      <c r="S54" s="52">
        <v>1.70195768</v>
      </c>
      <c r="T54" s="51">
        <v>0.12949903778757185</v>
      </c>
      <c r="U54" s="52">
        <v>1.7085416400000002</v>
      </c>
      <c r="V54" s="49">
        <v>1.7003999999999999</v>
      </c>
    </row>
    <row r="55" spans="1:22" ht="25.5" customHeight="1">
      <c r="A55" s="57">
        <v>14</v>
      </c>
      <c r="B55" s="69" t="s">
        <v>76</v>
      </c>
      <c r="C55" s="56" t="s">
        <v>86</v>
      </c>
      <c r="D55" s="72" t="s">
        <v>87</v>
      </c>
      <c r="E55" s="57">
        <v>33</v>
      </c>
      <c r="F55" s="48">
        <v>2528</v>
      </c>
      <c r="G55" s="48"/>
      <c r="H55" s="48">
        <f t="shared" si="4"/>
        <v>2528</v>
      </c>
      <c r="I55" s="49">
        <v>1.3729499999999999</v>
      </c>
      <c r="J55" s="49">
        <v>1.4320200000000001</v>
      </c>
      <c r="K55" s="49">
        <v>1.4381999999999999</v>
      </c>
      <c r="L55" s="49">
        <v>1.6108199999999999</v>
      </c>
      <c r="M55" s="49">
        <v>1.5173700000000001</v>
      </c>
      <c r="N55" s="49">
        <v>1.6270500000000001</v>
      </c>
      <c r="O55" s="49">
        <f t="shared" si="5"/>
        <v>8.9984099999999998</v>
      </c>
      <c r="P55" s="50"/>
      <c r="Q55" s="50"/>
      <c r="R55" s="51">
        <v>0.89</v>
      </c>
      <c r="S55" s="52">
        <v>17.668287119999999</v>
      </c>
      <c r="T55" s="51">
        <v>0.88648371722251118</v>
      </c>
      <c r="U55" s="52">
        <v>17.738369280000001</v>
      </c>
      <c r="V55" s="49">
        <v>18.20166</v>
      </c>
    </row>
    <row r="56" spans="1:22" ht="24.75" customHeight="1">
      <c r="A56" s="57">
        <v>15</v>
      </c>
      <c r="B56" s="69" t="s">
        <v>76</v>
      </c>
      <c r="C56" s="56" t="s">
        <v>88</v>
      </c>
      <c r="D56" s="72" t="s">
        <v>89</v>
      </c>
      <c r="E56" s="57">
        <v>33</v>
      </c>
      <c r="F56" s="48">
        <v>2500</v>
      </c>
      <c r="G56" s="48"/>
      <c r="H56" s="48">
        <f t="shared" si="4"/>
        <v>2500</v>
      </c>
      <c r="I56" s="49">
        <v>1.3109999999999999</v>
      </c>
      <c r="J56" s="49">
        <v>1.107</v>
      </c>
      <c r="K56" s="49">
        <v>1.3169999999999999</v>
      </c>
      <c r="L56" s="49">
        <v>1.494</v>
      </c>
      <c r="M56" s="49">
        <v>1.5329999999999999</v>
      </c>
      <c r="N56" s="49">
        <v>1.4504999999999999</v>
      </c>
      <c r="O56" s="49">
        <f t="shared" si="5"/>
        <v>8.2125000000000004</v>
      </c>
      <c r="P56" s="50"/>
      <c r="Q56" s="50"/>
      <c r="R56" s="51">
        <v>0.75</v>
      </c>
      <c r="S56" s="52">
        <v>14.61825</v>
      </c>
      <c r="T56" s="51">
        <v>0.74166666666666659</v>
      </c>
      <c r="U56" s="52">
        <v>14.782500000000001</v>
      </c>
      <c r="V56" s="49">
        <v>12.952500000000001</v>
      </c>
    </row>
    <row r="57" spans="1:22" ht="30" customHeight="1">
      <c r="A57" s="57">
        <v>16</v>
      </c>
      <c r="B57" s="69" t="s">
        <v>76</v>
      </c>
      <c r="C57" s="56" t="s">
        <v>90</v>
      </c>
      <c r="D57" s="72" t="s">
        <v>89</v>
      </c>
      <c r="E57" s="57">
        <v>33</v>
      </c>
      <c r="F57" s="48">
        <v>1334</v>
      </c>
      <c r="G57" s="48"/>
      <c r="H57" s="48">
        <f t="shared" si="4"/>
        <v>1334</v>
      </c>
      <c r="I57" s="49">
        <v>0.35339999999999999</v>
      </c>
      <c r="J57" s="49">
        <v>0.29625000000000001</v>
      </c>
      <c r="K57" s="49">
        <v>0.4098</v>
      </c>
      <c r="L57" s="49">
        <v>0.357825</v>
      </c>
      <c r="M57" s="49">
        <v>0.32519999999999999</v>
      </c>
      <c r="N57" s="49">
        <v>0.35160000000000002</v>
      </c>
      <c r="O57" s="49">
        <f t="shared" si="5"/>
        <v>2.0940750000000001</v>
      </c>
      <c r="P57" s="50"/>
      <c r="Q57" s="50"/>
      <c r="R57" s="51">
        <v>0.39</v>
      </c>
      <c r="S57" s="52">
        <v>3.98718108</v>
      </c>
      <c r="T57" s="51">
        <v>0.37910849369835631</v>
      </c>
      <c r="U57" s="52">
        <v>4.10172984</v>
      </c>
      <c r="V57" s="49">
        <v>4.0723500000000001</v>
      </c>
    </row>
    <row r="58" spans="1:22" ht="22.5">
      <c r="A58" s="57">
        <v>17</v>
      </c>
      <c r="B58" s="69" t="s">
        <v>76</v>
      </c>
      <c r="C58" s="54" t="s">
        <v>91</v>
      </c>
      <c r="D58" s="56" t="s">
        <v>57</v>
      </c>
      <c r="E58" s="57">
        <v>11</v>
      </c>
      <c r="F58" s="47">
        <v>1083</v>
      </c>
      <c r="G58" s="48"/>
      <c r="H58" s="48">
        <f t="shared" si="4"/>
        <v>1083</v>
      </c>
      <c r="I58" s="49">
        <v>0.25561</v>
      </c>
      <c r="J58" s="49">
        <v>0.237923</v>
      </c>
      <c r="K58" s="49">
        <v>0.237923</v>
      </c>
      <c r="L58" s="49">
        <v>0.237923</v>
      </c>
      <c r="M58" s="49">
        <v>0.237923</v>
      </c>
      <c r="N58" s="49">
        <v>0.27532000000000001</v>
      </c>
      <c r="O58" s="49">
        <f t="shared" si="5"/>
        <v>1.4826219999999999</v>
      </c>
      <c r="P58" s="50"/>
      <c r="Q58" s="50"/>
      <c r="R58" s="51">
        <v>0.33</v>
      </c>
      <c r="S58" s="52">
        <v>2.7633777999999998</v>
      </c>
      <c r="T58" s="51">
        <v>0.32364223531136843</v>
      </c>
      <c r="U58" s="52">
        <v>2.8176627600000002</v>
      </c>
      <c r="V58" s="49">
        <v>2.98516</v>
      </c>
    </row>
    <row r="59" spans="1:22" ht="22.5">
      <c r="A59" s="57">
        <v>18</v>
      </c>
      <c r="B59" s="69" t="s">
        <v>76</v>
      </c>
      <c r="C59" s="54" t="s">
        <v>92</v>
      </c>
      <c r="D59" s="56" t="s">
        <v>57</v>
      </c>
      <c r="E59" s="57">
        <v>11</v>
      </c>
      <c r="F59" s="47">
        <v>1000</v>
      </c>
      <c r="G59" s="48"/>
      <c r="H59" s="48">
        <f t="shared" si="4"/>
        <v>1000</v>
      </c>
      <c r="I59" s="49">
        <v>0.45066000000000001</v>
      </c>
      <c r="J59" s="49">
        <v>0.31080000000000002</v>
      </c>
      <c r="K59" s="49">
        <v>0.52093999999999996</v>
      </c>
      <c r="L59" s="49">
        <v>0.50404000000000004</v>
      </c>
      <c r="M59" s="49">
        <v>0.47282000000000002</v>
      </c>
      <c r="N59" s="49">
        <v>0.43428</v>
      </c>
      <c r="O59" s="49">
        <f t="shared" si="5"/>
        <v>2.6935400000000005</v>
      </c>
      <c r="P59" s="50"/>
      <c r="Q59" s="50"/>
      <c r="R59" s="51">
        <v>0.63</v>
      </c>
      <c r="S59" s="52">
        <v>4.9404800000000009</v>
      </c>
      <c r="T59" s="51">
        <v>0.62664637239979715</v>
      </c>
      <c r="U59" s="52">
        <v>4.96692</v>
      </c>
      <c r="V59" s="49">
        <v>4.9771400000000003</v>
      </c>
    </row>
    <row r="60" spans="1:22" ht="22.5">
      <c r="A60" s="57">
        <v>19</v>
      </c>
      <c r="B60" s="69" t="s">
        <v>76</v>
      </c>
      <c r="C60" s="54" t="s">
        <v>93</v>
      </c>
      <c r="D60" s="56" t="s">
        <v>57</v>
      </c>
      <c r="E60" s="57">
        <v>33</v>
      </c>
      <c r="F60" s="47">
        <v>1000</v>
      </c>
      <c r="G60" s="48"/>
      <c r="H60" s="48">
        <f t="shared" si="4"/>
        <v>1000</v>
      </c>
      <c r="I60" s="49">
        <v>0.29835</v>
      </c>
      <c r="J60" s="49">
        <v>0.26984999999999998</v>
      </c>
      <c r="K60" s="49">
        <v>0.32865</v>
      </c>
      <c r="L60" s="49">
        <v>0.31485000000000002</v>
      </c>
      <c r="M60" s="49">
        <v>0.31409999999999999</v>
      </c>
      <c r="N60" s="49">
        <v>0.31530000000000002</v>
      </c>
      <c r="O60" s="49">
        <f t="shared" si="5"/>
        <v>1.8411</v>
      </c>
      <c r="P60" s="50"/>
      <c r="Q60" s="50"/>
      <c r="R60" s="51">
        <v>0.42</v>
      </c>
      <c r="S60" s="52">
        <v>3.2996400000000001</v>
      </c>
      <c r="T60" s="51">
        <v>0.41852359208523593</v>
      </c>
      <c r="U60" s="52">
        <v>3.31128</v>
      </c>
      <c r="V60" s="49">
        <v>3.1092</v>
      </c>
    </row>
    <row r="61" spans="1:22" ht="22.5">
      <c r="A61" s="57">
        <v>20</v>
      </c>
      <c r="B61" s="69" t="s">
        <v>76</v>
      </c>
      <c r="C61" s="54" t="s">
        <v>94</v>
      </c>
      <c r="D61" s="72" t="s">
        <v>89</v>
      </c>
      <c r="E61" s="57">
        <v>33</v>
      </c>
      <c r="F61" s="73">
        <v>1000</v>
      </c>
      <c r="G61" s="48"/>
      <c r="H61" s="48">
        <f t="shared" si="4"/>
        <v>1000</v>
      </c>
      <c r="I61" s="49">
        <v>0.1497</v>
      </c>
      <c r="J61" s="49">
        <v>0</v>
      </c>
      <c r="K61" s="49">
        <v>7.9799999999999996E-2</v>
      </c>
      <c r="L61" s="49">
        <v>0.12820000000000001</v>
      </c>
      <c r="M61" s="49">
        <v>0.12820000000000001</v>
      </c>
      <c r="N61" s="49">
        <v>0.12820000000000001</v>
      </c>
      <c r="O61" s="49">
        <f t="shared" si="5"/>
        <v>0.61409999999999998</v>
      </c>
      <c r="P61" s="50"/>
      <c r="Q61" s="50"/>
      <c r="R61" s="51">
        <v>0.14000000000000001</v>
      </c>
      <c r="S61" s="52">
        <v>1.08714</v>
      </c>
      <c r="T61" s="51">
        <v>0.13789193302891933</v>
      </c>
      <c r="U61" s="52">
        <v>1.1037600000000001</v>
      </c>
      <c r="V61" s="49">
        <v>1.2206999999999999</v>
      </c>
    </row>
    <row r="62" spans="1:22" ht="22.5">
      <c r="A62" s="57">
        <v>21</v>
      </c>
      <c r="B62" s="69" t="s">
        <v>76</v>
      </c>
      <c r="C62" s="56" t="s">
        <v>95</v>
      </c>
      <c r="D62" s="56" t="s">
        <v>57</v>
      </c>
      <c r="E62" s="57">
        <v>33</v>
      </c>
      <c r="F62" s="48">
        <v>4000</v>
      </c>
      <c r="G62" s="48"/>
      <c r="H62" s="48">
        <f t="shared" si="4"/>
        <v>4000</v>
      </c>
      <c r="I62" s="49">
        <v>0.6</v>
      </c>
      <c r="J62" s="49">
        <v>0.75</v>
      </c>
      <c r="K62" s="49">
        <v>0.68400000000000005</v>
      </c>
      <c r="L62" s="49">
        <v>0.80400000000000005</v>
      </c>
      <c r="M62" s="49">
        <v>0.79200000000000004</v>
      </c>
      <c r="N62" s="49">
        <v>0.70799999999999996</v>
      </c>
      <c r="O62" s="49">
        <f t="shared" si="5"/>
        <v>4.3380000000000001</v>
      </c>
      <c r="P62" s="74"/>
      <c r="Q62" s="50"/>
      <c r="R62" s="51">
        <v>0.26</v>
      </c>
      <c r="S62" s="52">
        <v>8.1223200000000002</v>
      </c>
      <c r="T62" s="51">
        <v>0.25755707762557078</v>
      </c>
      <c r="U62" s="52">
        <v>8.1993600000000004</v>
      </c>
      <c r="V62" s="49">
        <v>6.8040000000000003</v>
      </c>
    </row>
    <row r="63" spans="1:22" ht="22.5">
      <c r="A63" s="57">
        <v>22</v>
      </c>
      <c r="B63" s="69" t="s">
        <v>76</v>
      </c>
      <c r="C63" s="75" t="s">
        <v>96</v>
      </c>
      <c r="D63" s="56" t="s">
        <v>97</v>
      </c>
      <c r="E63" s="57">
        <v>33</v>
      </c>
      <c r="F63" s="48">
        <v>1500</v>
      </c>
      <c r="G63" s="48"/>
      <c r="H63" s="48">
        <f t="shared" si="4"/>
        <v>1500</v>
      </c>
      <c r="I63" s="49">
        <v>0.21690000000000001</v>
      </c>
      <c r="J63" s="49">
        <v>0.15975</v>
      </c>
      <c r="K63" s="49">
        <v>0.23111999999999999</v>
      </c>
      <c r="L63" s="49">
        <v>0.2205</v>
      </c>
      <c r="M63" s="49">
        <v>0.17280000000000001</v>
      </c>
      <c r="N63" s="49">
        <v>0.21870000000000001</v>
      </c>
      <c r="O63" s="49">
        <f t="shared" si="5"/>
        <v>1.21977</v>
      </c>
      <c r="P63" s="74"/>
      <c r="Q63" s="50"/>
      <c r="R63" s="51">
        <v>0.25</v>
      </c>
      <c r="S63" s="52">
        <v>2.4023700000000003</v>
      </c>
      <c r="T63" s="51">
        <v>0.20314307458143077</v>
      </c>
      <c r="U63" s="52">
        <v>2.9565000000000001</v>
      </c>
      <c r="V63" s="49">
        <v>1.7727299999999999</v>
      </c>
    </row>
    <row r="64" spans="1:22" ht="22.5">
      <c r="A64" s="57">
        <v>23</v>
      </c>
      <c r="B64" s="69" t="s">
        <v>76</v>
      </c>
      <c r="C64" s="75" t="s">
        <v>98</v>
      </c>
      <c r="D64" s="56" t="s">
        <v>57</v>
      </c>
      <c r="E64" s="57">
        <v>33</v>
      </c>
      <c r="F64" s="48">
        <v>1118</v>
      </c>
      <c r="G64" s="48"/>
      <c r="H64" s="48">
        <f t="shared" si="4"/>
        <v>1118</v>
      </c>
      <c r="I64" s="49">
        <v>0.39779999999999999</v>
      </c>
      <c r="J64" s="49">
        <v>0.42552000000000001</v>
      </c>
      <c r="K64" s="49">
        <v>0.30176999999999998</v>
      </c>
      <c r="L64" s="49">
        <v>0.2772</v>
      </c>
      <c r="M64" s="49">
        <v>0.24858</v>
      </c>
      <c r="N64" s="49">
        <v>0.24786</v>
      </c>
      <c r="O64" s="49">
        <f t="shared" si="5"/>
        <v>1.8987300000000003</v>
      </c>
      <c r="P64" s="74"/>
      <c r="Q64" s="50"/>
      <c r="R64" s="51">
        <v>0.4</v>
      </c>
      <c r="S64" s="52">
        <v>3.4412346</v>
      </c>
      <c r="T64" s="51">
        <v>0.39041443053070962</v>
      </c>
      <c r="U64" s="52">
        <v>3.5257248000000003</v>
      </c>
      <c r="V64" s="49">
        <v>3.8807100000000001</v>
      </c>
    </row>
    <row r="65" spans="1:22">
      <c r="A65" s="57">
        <v>24</v>
      </c>
      <c r="B65" s="69" t="s">
        <v>76</v>
      </c>
      <c r="C65" s="75" t="s">
        <v>99</v>
      </c>
      <c r="D65" s="56" t="s">
        <v>97</v>
      </c>
      <c r="E65" s="57">
        <v>33</v>
      </c>
      <c r="F65" s="48" t="s">
        <v>100</v>
      </c>
      <c r="G65" s="48"/>
      <c r="H65" s="48">
        <f t="shared" si="4"/>
        <v>2336.67</v>
      </c>
      <c r="I65" s="49">
        <v>9.7500000000000003E-2</v>
      </c>
      <c r="J65" s="49">
        <v>0.10199999999999999</v>
      </c>
      <c r="K65" s="49">
        <v>0.1215</v>
      </c>
      <c r="L65" s="49">
        <v>0.105</v>
      </c>
      <c r="M65" s="49">
        <v>9.4500000000000001E-2</v>
      </c>
      <c r="N65" s="49">
        <v>0.10050000000000001</v>
      </c>
      <c r="O65" s="49">
        <f t="shared" si="5"/>
        <v>0.621</v>
      </c>
      <c r="P65" s="74"/>
      <c r="Q65" s="50"/>
      <c r="R65" s="51">
        <v>0.15</v>
      </c>
      <c r="S65" s="52">
        <v>1.2657807198</v>
      </c>
      <c r="T65" s="51">
        <v>6.8709134489539053E-2</v>
      </c>
      <c r="U65" s="52">
        <v>2.7633459420000004</v>
      </c>
      <c r="V65" s="49">
        <v>0.86550000000000005</v>
      </c>
    </row>
    <row r="66" spans="1:22" ht="22.5">
      <c r="A66" s="57">
        <v>25</v>
      </c>
      <c r="B66" s="69" t="s">
        <v>76</v>
      </c>
      <c r="C66" s="75" t="s">
        <v>101</v>
      </c>
      <c r="D66" s="56" t="s">
        <v>97</v>
      </c>
      <c r="E66" s="57">
        <v>33</v>
      </c>
      <c r="F66" s="48">
        <v>4000</v>
      </c>
      <c r="G66" s="48"/>
      <c r="H66" s="48">
        <f t="shared" si="4"/>
        <v>4000</v>
      </c>
      <c r="I66" s="49">
        <v>0.156</v>
      </c>
      <c r="J66" s="49">
        <v>0.123</v>
      </c>
      <c r="K66" s="49">
        <v>0.17100000000000001</v>
      </c>
      <c r="L66" s="49">
        <v>0.153</v>
      </c>
      <c r="M66" s="49">
        <v>0.153</v>
      </c>
      <c r="N66" s="49">
        <v>0.156</v>
      </c>
      <c r="O66" s="49">
        <f t="shared" si="5"/>
        <v>0.91200000000000014</v>
      </c>
      <c r="P66" s="50"/>
      <c r="Q66" s="50"/>
      <c r="R66" s="51">
        <v>0.15</v>
      </c>
      <c r="S66" s="52">
        <v>1.8580800000000002</v>
      </c>
      <c r="T66" s="51">
        <v>5.8919330289193307E-2</v>
      </c>
      <c r="U66" s="52">
        <v>4.7304000000000004</v>
      </c>
      <c r="V66" s="49">
        <v>1.2629999999999999</v>
      </c>
    </row>
    <row r="67" spans="1:22" ht="22.5">
      <c r="A67" s="57">
        <v>26</v>
      </c>
      <c r="B67" s="69" t="s">
        <v>76</v>
      </c>
      <c r="C67" s="75" t="s">
        <v>281</v>
      </c>
      <c r="D67" s="56" t="s">
        <v>57</v>
      </c>
      <c r="E67" s="57">
        <v>33</v>
      </c>
      <c r="F67" s="48">
        <v>10000</v>
      </c>
      <c r="G67" s="48"/>
      <c r="H67" s="48">
        <f t="shared" si="4"/>
        <v>10000</v>
      </c>
      <c r="I67" s="49">
        <v>4.3879799999999998</v>
      </c>
      <c r="J67" s="49">
        <v>3.1157400000000002</v>
      </c>
      <c r="K67" s="49">
        <v>2.9343599999999999</v>
      </c>
      <c r="L67" s="49">
        <v>4.6612799999999996</v>
      </c>
      <c r="M67" s="49">
        <v>4.3688399999999996</v>
      </c>
      <c r="N67" s="49">
        <v>4.3841999999999999</v>
      </c>
      <c r="O67" s="49">
        <f t="shared" si="5"/>
        <v>23.852399999999999</v>
      </c>
      <c r="P67" s="74"/>
      <c r="Q67" s="50"/>
      <c r="R67" s="51">
        <v>0.56000000000000005</v>
      </c>
      <c r="S67" s="52">
        <v>43.562399999999997</v>
      </c>
      <c r="T67" s="51">
        <v>0.55254185692541846</v>
      </c>
      <c r="U67" s="52">
        <v>44.150400000000005</v>
      </c>
      <c r="V67" s="49">
        <v>31.376280000000001</v>
      </c>
    </row>
    <row r="68" spans="1:22" ht="22.5">
      <c r="A68" s="57">
        <v>27</v>
      </c>
      <c r="B68" s="69" t="s">
        <v>76</v>
      </c>
      <c r="C68" s="75" t="s">
        <v>102</v>
      </c>
      <c r="D68" s="56" t="s">
        <v>89</v>
      </c>
      <c r="E68" s="57">
        <v>33</v>
      </c>
      <c r="F68" s="48">
        <v>2222</v>
      </c>
      <c r="G68" s="48"/>
      <c r="H68" s="48">
        <f t="shared" si="4"/>
        <v>2222</v>
      </c>
      <c r="I68" s="49">
        <v>0.16020000000000001</v>
      </c>
      <c r="J68" s="49">
        <v>0.12989999999999999</v>
      </c>
      <c r="K68" s="49">
        <v>0.17219999999999999</v>
      </c>
      <c r="L68" s="49">
        <v>0.1668</v>
      </c>
      <c r="M68" s="49">
        <v>0.1668</v>
      </c>
      <c r="N68" s="49">
        <v>0.15570000000000001</v>
      </c>
      <c r="O68" s="49">
        <f t="shared" si="5"/>
        <v>0.9516</v>
      </c>
      <c r="P68" s="74"/>
      <c r="Q68" s="50"/>
      <c r="R68" s="51">
        <v>0.1</v>
      </c>
      <c r="S68" s="52">
        <v>1.73992116</v>
      </c>
      <c r="T68" s="51">
        <v>9.9320500543205001E-2</v>
      </c>
      <c r="U68" s="52">
        <v>1.7518248000000001</v>
      </c>
      <c r="V68" s="49">
        <v>1.2206999999999999</v>
      </c>
    </row>
    <row r="69" spans="1:22" ht="22.5">
      <c r="A69" s="57">
        <v>28</v>
      </c>
      <c r="B69" s="69" t="s">
        <v>76</v>
      </c>
      <c r="C69" s="75" t="s">
        <v>103</v>
      </c>
      <c r="D69" s="56" t="s">
        <v>57</v>
      </c>
      <c r="E69" s="57">
        <v>33</v>
      </c>
      <c r="F69" s="48" t="s">
        <v>104</v>
      </c>
      <c r="G69" s="48"/>
      <c r="H69" s="48">
        <f t="shared" si="4"/>
        <v>1070</v>
      </c>
      <c r="I69" s="49">
        <v>0.1323</v>
      </c>
      <c r="J69" s="49">
        <v>0.1053</v>
      </c>
      <c r="K69" s="49">
        <v>0.12870000000000001</v>
      </c>
      <c r="L69" s="49">
        <v>0.12330000000000001</v>
      </c>
      <c r="M69" s="49">
        <v>0.13769999999999999</v>
      </c>
      <c r="N69" s="49">
        <v>0.12330000000000001</v>
      </c>
      <c r="O69" s="49">
        <f t="shared" si="5"/>
        <v>0.75059999999999993</v>
      </c>
      <c r="P69" s="74"/>
      <c r="Q69" s="50"/>
      <c r="R69" s="51">
        <v>0.21</v>
      </c>
      <c r="S69" s="52">
        <v>1.7629055999999999</v>
      </c>
      <c r="T69" s="51">
        <v>0.20897708360005121</v>
      </c>
      <c r="U69" s="52">
        <v>1.7715348</v>
      </c>
      <c r="V69" s="49">
        <v>0.92879999999999996</v>
      </c>
    </row>
    <row r="70" spans="1:22" ht="22.5">
      <c r="A70" s="57">
        <v>29</v>
      </c>
      <c r="B70" s="69" t="s">
        <v>76</v>
      </c>
      <c r="C70" s="75" t="s">
        <v>105</v>
      </c>
      <c r="D70" s="56" t="s">
        <v>57</v>
      </c>
      <c r="E70" s="57">
        <v>33</v>
      </c>
      <c r="F70" s="48">
        <v>1944</v>
      </c>
      <c r="G70" s="48"/>
      <c r="H70" s="48">
        <f t="shared" si="4"/>
        <v>1944</v>
      </c>
      <c r="I70" s="49">
        <v>0.2757</v>
      </c>
      <c r="J70" s="49">
        <v>0.20250000000000001</v>
      </c>
      <c r="K70" s="49">
        <v>0.2802</v>
      </c>
      <c r="L70" s="49">
        <v>0.27900000000000003</v>
      </c>
      <c r="M70" s="49">
        <v>0.26129999999999998</v>
      </c>
      <c r="N70" s="49">
        <v>0.29699999999999999</v>
      </c>
      <c r="O70" s="49">
        <f t="shared" si="5"/>
        <v>1.5956999999999997</v>
      </c>
      <c r="P70" s="74"/>
      <c r="Q70" s="50"/>
      <c r="R70" s="51">
        <v>0.21</v>
      </c>
      <c r="S70" s="52">
        <v>3.1283496</v>
      </c>
      <c r="T70" s="51">
        <v>0.20411381701336037</v>
      </c>
      <c r="U70" s="52">
        <v>3.2185641599999997</v>
      </c>
      <c r="V70" s="49">
        <v>2.6783999999999999</v>
      </c>
    </row>
    <row r="71" spans="1:22" ht="22.5">
      <c r="A71" s="57">
        <v>30</v>
      </c>
      <c r="B71" s="69" t="s">
        <v>76</v>
      </c>
      <c r="C71" s="75" t="s">
        <v>106</v>
      </c>
      <c r="D71" s="56" t="s">
        <v>107</v>
      </c>
      <c r="E71" s="57">
        <v>33</v>
      </c>
      <c r="F71" s="48" t="s">
        <v>108</v>
      </c>
      <c r="G71" s="48"/>
      <c r="H71" s="48">
        <f t="shared" si="4"/>
        <v>1495</v>
      </c>
      <c r="I71" s="49">
        <v>0.24696000000000001</v>
      </c>
      <c r="J71" s="49">
        <v>0.28439999999999999</v>
      </c>
      <c r="K71" s="49">
        <v>0.30096000000000001</v>
      </c>
      <c r="L71" s="49">
        <v>0.31859999999999999</v>
      </c>
      <c r="M71" s="49">
        <v>0.27413999999999999</v>
      </c>
      <c r="N71" s="49">
        <v>0.30402000000000001</v>
      </c>
      <c r="O71" s="49">
        <f t="shared" si="5"/>
        <v>1.7290800000000002</v>
      </c>
      <c r="P71" s="74"/>
      <c r="Q71" s="50"/>
      <c r="R71" s="51">
        <v>0.28999999999999998</v>
      </c>
      <c r="S71" s="52">
        <v>3.3792012000000007</v>
      </c>
      <c r="T71" s="51">
        <v>0.28669904247033495</v>
      </c>
      <c r="U71" s="52">
        <v>3.4181081999999998</v>
      </c>
      <c r="V71" s="49">
        <v>1.1966399999999999</v>
      </c>
    </row>
    <row r="72" spans="1:22" ht="22.5">
      <c r="A72" s="57">
        <v>31</v>
      </c>
      <c r="B72" s="69" t="s">
        <v>76</v>
      </c>
      <c r="C72" s="75" t="s">
        <v>109</v>
      </c>
      <c r="D72" s="56" t="s">
        <v>57</v>
      </c>
      <c r="E72" s="57">
        <v>33</v>
      </c>
      <c r="F72" s="48" t="s">
        <v>110</v>
      </c>
      <c r="G72" s="48"/>
      <c r="H72" s="48">
        <f t="shared" si="4"/>
        <v>3311</v>
      </c>
      <c r="I72" s="49">
        <v>1.1850000000000001</v>
      </c>
      <c r="J72" s="49">
        <v>0.92400000000000004</v>
      </c>
      <c r="K72" s="49">
        <v>1.1399999999999999</v>
      </c>
      <c r="L72" s="49">
        <v>1.05</v>
      </c>
      <c r="M72" s="49">
        <v>1.1160000000000001</v>
      </c>
      <c r="N72" s="49">
        <v>1.2030000000000001</v>
      </c>
      <c r="O72" s="49">
        <f t="shared" si="5"/>
        <v>6.6179999999999994</v>
      </c>
      <c r="P72" s="74"/>
      <c r="Q72" s="50"/>
      <c r="R72" s="51">
        <v>0.46</v>
      </c>
      <c r="S72" s="52">
        <v>11.838784799999999</v>
      </c>
      <c r="T72" s="51">
        <v>0.45352510220302511</v>
      </c>
      <c r="U72" s="52">
        <v>12.007805040000001</v>
      </c>
      <c r="V72" s="49">
        <v>7.8689999999999998</v>
      </c>
    </row>
    <row r="73" spans="1:22" ht="26.25" customHeight="1">
      <c r="A73" s="57">
        <v>32</v>
      </c>
      <c r="B73" s="69" t="s">
        <v>76</v>
      </c>
      <c r="C73" s="75" t="s">
        <v>111</v>
      </c>
      <c r="D73" s="56" t="s">
        <v>89</v>
      </c>
      <c r="E73" s="57">
        <v>11</v>
      </c>
      <c r="F73" s="48">
        <v>1767</v>
      </c>
      <c r="G73" s="48"/>
      <c r="H73" s="48">
        <f t="shared" si="4"/>
        <v>1767</v>
      </c>
      <c r="I73" s="49">
        <v>0.3548</v>
      </c>
      <c r="J73" s="49">
        <v>0.16600000000000001</v>
      </c>
      <c r="K73" s="49">
        <v>0.2492</v>
      </c>
      <c r="L73" s="49">
        <v>0.25219999999999998</v>
      </c>
      <c r="M73" s="49">
        <v>0.38900000000000001</v>
      </c>
      <c r="N73" s="49">
        <v>0.39360000000000001</v>
      </c>
      <c r="O73" s="49">
        <f t="shared" si="5"/>
        <v>1.8048</v>
      </c>
      <c r="P73" s="74"/>
      <c r="Q73" s="50"/>
      <c r="R73" s="51">
        <v>0.22</v>
      </c>
      <c r="S73" s="52">
        <v>3.0585925199999999</v>
      </c>
      <c r="T73" s="51">
        <v>0.21955253553434823</v>
      </c>
      <c r="U73" s="52">
        <v>3.06482616</v>
      </c>
      <c r="V73" s="49">
        <v>3.2441</v>
      </c>
    </row>
    <row r="74" spans="1:22" ht="22.5">
      <c r="A74" s="57">
        <v>33</v>
      </c>
      <c r="B74" s="69" t="s">
        <v>76</v>
      </c>
      <c r="C74" s="75" t="s">
        <v>112</v>
      </c>
      <c r="D74" s="56" t="s">
        <v>57</v>
      </c>
      <c r="E74" s="57">
        <v>33</v>
      </c>
      <c r="F74" s="48">
        <v>1330</v>
      </c>
      <c r="G74" s="48"/>
      <c r="H74" s="48">
        <f t="shared" si="4"/>
        <v>1330</v>
      </c>
      <c r="I74" s="49">
        <v>0.61627500000000002</v>
      </c>
      <c r="J74" s="49">
        <v>0.52529999999999999</v>
      </c>
      <c r="K74" s="49">
        <v>0.66915000000000002</v>
      </c>
      <c r="L74" s="49">
        <v>0.60165000000000002</v>
      </c>
      <c r="M74" s="49">
        <v>0.64912499999999995</v>
      </c>
      <c r="N74" s="49">
        <v>0.70732499999999998</v>
      </c>
      <c r="O74" s="49">
        <f t="shared" si="5"/>
        <v>3.7688249999999996</v>
      </c>
      <c r="P74" s="74"/>
      <c r="Q74" s="50"/>
      <c r="R74" s="51">
        <v>0.69</v>
      </c>
      <c r="S74" s="52">
        <v>7.1766839999999998</v>
      </c>
      <c r="T74" s="51">
        <v>0.6844245316487565</v>
      </c>
      <c r="U74" s="52">
        <v>7.2351467999999999</v>
      </c>
      <c r="V74" s="49">
        <v>7.3601999999999999</v>
      </c>
    </row>
    <row r="75" spans="1:22" ht="22.5">
      <c r="A75" s="57">
        <v>34</v>
      </c>
      <c r="B75" s="69" t="s">
        <v>76</v>
      </c>
      <c r="C75" s="75" t="s">
        <v>282</v>
      </c>
      <c r="D75" s="56" t="s">
        <v>97</v>
      </c>
      <c r="E75" s="57">
        <v>33</v>
      </c>
      <c r="F75" s="48">
        <v>1250</v>
      </c>
      <c r="G75" s="48"/>
      <c r="H75" s="48">
        <f t="shared" si="4"/>
        <v>1250</v>
      </c>
      <c r="I75" s="49">
        <v>0.14094000000000001</v>
      </c>
      <c r="J75" s="49">
        <v>0.11358</v>
      </c>
      <c r="K75" s="49">
        <v>0.16578000000000001</v>
      </c>
      <c r="L75" s="49">
        <v>0.14418</v>
      </c>
      <c r="M75" s="49">
        <v>0.14118</v>
      </c>
      <c r="N75" s="49">
        <v>0.14118</v>
      </c>
      <c r="O75" s="49">
        <f t="shared" si="5"/>
        <v>0.84683999999999993</v>
      </c>
      <c r="P75" s="74"/>
      <c r="Q75" s="50"/>
      <c r="R75" s="51">
        <v>0.25</v>
      </c>
      <c r="S75" s="52">
        <v>1.6845150000000002</v>
      </c>
      <c r="T75" s="51">
        <v>0.17092998477929985</v>
      </c>
      <c r="U75" s="52">
        <v>2.4637500000000001</v>
      </c>
      <c r="V75" s="49">
        <v>0</v>
      </c>
    </row>
    <row r="76" spans="1:22" ht="22.5">
      <c r="A76" s="57">
        <v>35</v>
      </c>
      <c r="B76" s="69" t="s">
        <v>113</v>
      </c>
      <c r="C76" s="56" t="s">
        <v>114</v>
      </c>
      <c r="D76" s="72" t="s">
        <v>87</v>
      </c>
      <c r="E76" s="57">
        <v>33</v>
      </c>
      <c r="F76" s="48">
        <v>1150</v>
      </c>
      <c r="G76" s="48"/>
      <c r="H76" s="48">
        <f t="shared" si="4"/>
        <v>1150</v>
      </c>
      <c r="I76" s="49">
        <v>0.62939999999999996</v>
      </c>
      <c r="J76" s="49">
        <v>0.4446</v>
      </c>
      <c r="K76" s="49">
        <v>0.63119999999999998</v>
      </c>
      <c r="L76" s="49">
        <v>0.58199999999999996</v>
      </c>
      <c r="M76" s="49">
        <v>0.67379999999999995</v>
      </c>
      <c r="N76" s="49">
        <v>0.59819999999999995</v>
      </c>
      <c r="O76" s="49">
        <f t="shared" si="5"/>
        <v>3.5591999999999997</v>
      </c>
      <c r="P76" s="50"/>
      <c r="Q76" s="50"/>
      <c r="R76" s="51">
        <v>0.77</v>
      </c>
      <c r="S76" s="52">
        <v>6.9591750000000001</v>
      </c>
      <c r="T76" s="51">
        <v>0.76756171001257367</v>
      </c>
      <c r="U76" s="52">
        <v>6.9812820000000002</v>
      </c>
      <c r="V76" s="49">
        <v>6.7542</v>
      </c>
    </row>
    <row r="77" spans="1:22" ht="22.5">
      <c r="A77" s="57">
        <v>36</v>
      </c>
      <c r="B77" s="69" t="s">
        <v>113</v>
      </c>
      <c r="C77" s="56" t="s">
        <v>115</v>
      </c>
      <c r="D77" s="72" t="s">
        <v>87</v>
      </c>
      <c r="E77" s="57">
        <v>33</v>
      </c>
      <c r="F77" s="48">
        <v>2350</v>
      </c>
      <c r="G77" s="48"/>
      <c r="H77" s="48">
        <f t="shared" si="4"/>
        <v>2350</v>
      </c>
      <c r="I77" s="49">
        <v>0.98370000000000002</v>
      </c>
      <c r="J77" s="49">
        <v>0.86655000000000004</v>
      </c>
      <c r="K77" s="49">
        <v>1.01505</v>
      </c>
      <c r="L77" s="49">
        <v>0.91620000000000001</v>
      </c>
      <c r="M77" s="49">
        <v>1.0053000000000001</v>
      </c>
      <c r="N77" s="49">
        <v>1.0053000000000001</v>
      </c>
      <c r="O77" s="49">
        <f t="shared" si="5"/>
        <v>5.7920999999999996</v>
      </c>
      <c r="P77" s="50"/>
      <c r="Q77" s="50"/>
      <c r="R77" s="51">
        <v>0.62</v>
      </c>
      <c r="S77" s="52">
        <v>11.35032</v>
      </c>
      <c r="T77" s="51">
        <v>0.61262346578580917</v>
      </c>
      <c r="U77" s="52">
        <v>11.486988</v>
      </c>
      <c r="V77" s="49">
        <v>11.712149999999999</v>
      </c>
    </row>
    <row r="78" spans="1:22" ht="22.5">
      <c r="A78" s="57">
        <v>37</v>
      </c>
      <c r="B78" s="69" t="s">
        <v>113</v>
      </c>
      <c r="C78" s="56" t="s">
        <v>116</v>
      </c>
      <c r="D78" s="72" t="s">
        <v>21</v>
      </c>
      <c r="E78" s="57">
        <v>33</v>
      </c>
      <c r="F78" s="48">
        <v>2255</v>
      </c>
      <c r="G78" s="48"/>
      <c r="H78" s="48">
        <f t="shared" si="4"/>
        <v>2255</v>
      </c>
      <c r="I78" s="49">
        <v>0.54090000000000005</v>
      </c>
      <c r="J78" s="49">
        <v>0.31380000000000002</v>
      </c>
      <c r="K78" s="49">
        <v>0.4647</v>
      </c>
      <c r="L78" s="49">
        <v>0.52559999999999996</v>
      </c>
      <c r="M78" s="49">
        <v>0.53190000000000004</v>
      </c>
      <c r="N78" s="49">
        <v>0.49199999999999999</v>
      </c>
      <c r="O78" s="49">
        <f t="shared" si="5"/>
        <v>2.8689</v>
      </c>
      <c r="P78" s="50"/>
      <c r="Q78" s="50"/>
      <c r="R78" s="51">
        <v>0.32</v>
      </c>
      <c r="S78" s="52">
        <v>5.6245551000000003</v>
      </c>
      <c r="T78" s="51">
        <v>0.31636979551613698</v>
      </c>
      <c r="U78" s="52">
        <v>5.6890944000000001</v>
      </c>
      <c r="V78" s="49">
        <v>6.508966</v>
      </c>
    </row>
    <row r="79" spans="1:22">
      <c r="A79" s="57">
        <v>38</v>
      </c>
      <c r="B79" s="69" t="s">
        <v>113</v>
      </c>
      <c r="C79" s="56" t="s">
        <v>117</v>
      </c>
      <c r="D79" s="72" t="s">
        <v>97</v>
      </c>
      <c r="E79" s="57">
        <v>33</v>
      </c>
      <c r="F79" s="48">
        <v>1800</v>
      </c>
      <c r="G79" s="48"/>
      <c r="H79" s="48">
        <f t="shared" si="4"/>
        <v>1800</v>
      </c>
      <c r="I79" s="49">
        <v>9.4200000000000006E-2</v>
      </c>
      <c r="J79" s="49">
        <v>7.1099999999999997E-2</v>
      </c>
      <c r="K79" s="49">
        <v>0.10305</v>
      </c>
      <c r="L79" s="49">
        <v>9.2700000000000005E-2</v>
      </c>
      <c r="M79" s="49">
        <v>8.8950000000000001E-2</v>
      </c>
      <c r="N79" s="49">
        <v>9.2549999999999993E-2</v>
      </c>
      <c r="O79" s="49">
        <f t="shared" si="5"/>
        <v>0.54254999999999998</v>
      </c>
      <c r="P79" s="50"/>
      <c r="Q79" s="50"/>
      <c r="R79" s="51">
        <v>0.2</v>
      </c>
      <c r="S79" s="52">
        <v>1.110198</v>
      </c>
      <c r="T79" s="51">
        <v>9.3877727042110601E-2</v>
      </c>
      <c r="U79" s="52">
        <v>2.8382399999999999</v>
      </c>
      <c r="V79" s="49">
        <v>0.76470000000000005</v>
      </c>
    </row>
    <row r="80" spans="1:22" ht="22.5">
      <c r="A80" s="57">
        <v>39</v>
      </c>
      <c r="B80" s="69" t="s">
        <v>113</v>
      </c>
      <c r="C80" s="56" t="s">
        <v>118</v>
      </c>
      <c r="D80" s="72" t="s">
        <v>57</v>
      </c>
      <c r="E80" s="57">
        <v>33</v>
      </c>
      <c r="F80" s="48">
        <v>2500</v>
      </c>
      <c r="G80" s="48">
        <v>1500</v>
      </c>
      <c r="H80" s="48">
        <f t="shared" si="4"/>
        <v>4000</v>
      </c>
      <c r="I80" s="49">
        <v>0.85589999999999999</v>
      </c>
      <c r="J80" s="49">
        <v>0.63912000000000002</v>
      </c>
      <c r="K80" s="49">
        <v>0.90780000000000005</v>
      </c>
      <c r="L80" s="49">
        <v>0.86106000000000005</v>
      </c>
      <c r="M80" s="49">
        <v>1.02816</v>
      </c>
      <c r="N80" s="49">
        <v>0.90834000000000004</v>
      </c>
      <c r="O80" s="49">
        <f t="shared" si="5"/>
        <v>5.20038</v>
      </c>
      <c r="P80" s="50"/>
      <c r="Q80" s="50"/>
      <c r="R80" s="51">
        <v>0.59</v>
      </c>
      <c r="S80" s="52">
        <v>9.6351300000000002</v>
      </c>
      <c r="T80" s="51">
        <v>0.58661369863013701</v>
      </c>
      <c r="U80" s="52">
        <v>11.6289</v>
      </c>
      <c r="V80" s="49">
        <v>5.9413999999999998</v>
      </c>
    </row>
    <row r="81" spans="1:22" ht="22.5">
      <c r="A81" s="57">
        <v>40</v>
      </c>
      <c r="B81" s="69" t="s">
        <v>119</v>
      </c>
      <c r="C81" s="56" t="s">
        <v>120</v>
      </c>
      <c r="D81" s="56" t="s">
        <v>57</v>
      </c>
      <c r="E81" s="57">
        <v>11</v>
      </c>
      <c r="F81" s="48">
        <v>2037</v>
      </c>
      <c r="G81" s="48"/>
      <c r="H81" s="48">
        <f t="shared" si="4"/>
        <v>2037</v>
      </c>
      <c r="I81" s="49">
        <v>0.33800000000000002</v>
      </c>
      <c r="J81" s="49">
        <v>0.30199999999999999</v>
      </c>
      <c r="K81" s="49">
        <v>0.30599999999999999</v>
      </c>
      <c r="L81" s="49">
        <v>0.33</v>
      </c>
      <c r="M81" s="49">
        <v>0.318</v>
      </c>
      <c r="N81" s="49">
        <v>0.29199999999999998</v>
      </c>
      <c r="O81" s="49">
        <f t="shared" si="5"/>
        <v>1.8860000000000001</v>
      </c>
      <c r="P81" s="50"/>
      <c r="Q81" s="50"/>
      <c r="R81" s="51">
        <v>0.2</v>
      </c>
      <c r="S81" s="52">
        <v>3.0904780999999999</v>
      </c>
      <c r="T81" s="51">
        <v>0.19243675538808053</v>
      </c>
      <c r="U81" s="52">
        <v>3.2119416000000003</v>
      </c>
      <c r="V81" s="49">
        <v>2.948</v>
      </c>
    </row>
    <row r="82" spans="1:22" ht="22.5">
      <c r="A82" s="57">
        <v>41</v>
      </c>
      <c r="B82" s="69" t="s">
        <v>119</v>
      </c>
      <c r="C82" s="56" t="s">
        <v>121</v>
      </c>
      <c r="D82" s="45" t="s">
        <v>21</v>
      </c>
      <c r="E82" s="57">
        <v>33</v>
      </c>
      <c r="F82" s="48">
        <v>2500</v>
      </c>
      <c r="G82" s="48"/>
      <c r="H82" s="48">
        <f t="shared" si="4"/>
        <v>2500</v>
      </c>
      <c r="I82" s="49">
        <v>0.55559999999999998</v>
      </c>
      <c r="J82" s="49">
        <v>0.62339999999999995</v>
      </c>
      <c r="K82" s="49">
        <v>0.58740000000000003</v>
      </c>
      <c r="L82" s="49">
        <v>0.65039999999999998</v>
      </c>
      <c r="M82" s="49">
        <v>0.60240000000000005</v>
      </c>
      <c r="N82" s="49">
        <v>0.54600000000000004</v>
      </c>
      <c r="O82" s="49">
        <f t="shared" si="5"/>
        <v>3.5651999999999999</v>
      </c>
      <c r="P82" s="50"/>
      <c r="Q82" s="50"/>
      <c r="R82" s="51">
        <v>0.36</v>
      </c>
      <c r="S82" s="52">
        <v>6.9159000000000006</v>
      </c>
      <c r="T82" s="51">
        <v>0.35088280060882804</v>
      </c>
      <c r="U82" s="52">
        <v>7.0956000000000001</v>
      </c>
      <c r="V82" s="49">
        <v>6.3041999999999998</v>
      </c>
    </row>
    <row r="83" spans="1:22" ht="22.5">
      <c r="A83" s="57">
        <v>42</v>
      </c>
      <c r="B83" s="69" t="s">
        <v>119</v>
      </c>
      <c r="C83" s="56" t="s">
        <v>122</v>
      </c>
      <c r="D83" s="45" t="s">
        <v>123</v>
      </c>
      <c r="E83" s="57">
        <v>11</v>
      </c>
      <c r="F83" s="48">
        <v>1111.1099999999999</v>
      </c>
      <c r="G83" s="48"/>
      <c r="H83" s="48">
        <f t="shared" si="4"/>
        <v>1111.1099999999999</v>
      </c>
      <c r="I83" s="49">
        <v>0.1196</v>
      </c>
      <c r="J83" s="49">
        <v>0.1196</v>
      </c>
      <c r="K83" s="49">
        <v>0.1196</v>
      </c>
      <c r="L83" s="49">
        <v>0.1196</v>
      </c>
      <c r="M83" s="49">
        <v>0.16844000000000001</v>
      </c>
      <c r="N83" s="49">
        <v>0.1588</v>
      </c>
      <c r="O83" s="49">
        <f t="shared" si="5"/>
        <v>0.80563999999999991</v>
      </c>
      <c r="P83" s="50"/>
      <c r="Q83" s="50"/>
      <c r="R83" s="51">
        <v>0.18</v>
      </c>
      <c r="S83" s="52">
        <v>1.5502392553999997</v>
      </c>
      <c r="T83" s="51">
        <v>0.17696812849780888</v>
      </c>
      <c r="U83" s="52">
        <v>1.5767984231999996</v>
      </c>
      <c r="V83" s="49">
        <v>0.51740799999999998</v>
      </c>
    </row>
    <row r="84" spans="1:22" ht="22.5">
      <c r="A84" s="57">
        <v>43</v>
      </c>
      <c r="B84" s="69" t="s">
        <v>119</v>
      </c>
      <c r="C84" s="56" t="s">
        <v>283</v>
      </c>
      <c r="D84" s="45" t="s">
        <v>89</v>
      </c>
      <c r="E84" s="57">
        <v>11</v>
      </c>
      <c r="F84" s="48">
        <v>4000</v>
      </c>
      <c r="G84" s="48">
        <v>3000</v>
      </c>
      <c r="H84" s="48">
        <f t="shared" si="4"/>
        <v>7000</v>
      </c>
      <c r="I84" s="49"/>
      <c r="J84" s="49"/>
      <c r="K84" s="49"/>
      <c r="L84" s="49"/>
      <c r="M84" s="49"/>
      <c r="N84" s="49"/>
      <c r="O84" s="49">
        <f t="shared" si="5"/>
        <v>0</v>
      </c>
      <c r="P84" s="50" t="s">
        <v>271</v>
      </c>
      <c r="Q84" s="50" t="s">
        <v>48</v>
      </c>
      <c r="R84" s="51">
        <v>0.1</v>
      </c>
      <c r="S84" s="52">
        <v>1.5768</v>
      </c>
      <c r="T84" s="51">
        <v>9.9999999999999992E-2</v>
      </c>
      <c r="U84" s="52">
        <v>5.5187999999999997</v>
      </c>
      <c r="V84" s="49"/>
    </row>
    <row r="85" spans="1:22">
      <c r="A85" s="57">
        <v>44</v>
      </c>
      <c r="B85" s="69" t="s">
        <v>124</v>
      </c>
      <c r="C85" s="56" t="s">
        <v>125</v>
      </c>
      <c r="D85" s="45" t="s">
        <v>21</v>
      </c>
      <c r="E85" s="57">
        <v>11</v>
      </c>
      <c r="F85" s="48">
        <v>1200</v>
      </c>
      <c r="G85" s="48"/>
      <c r="H85" s="48">
        <f t="shared" si="4"/>
        <v>1200</v>
      </c>
      <c r="I85" s="49">
        <v>0.39839999999999998</v>
      </c>
      <c r="J85" s="49">
        <v>0.39839999999999998</v>
      </c>
      <c r="K85" s="49">
        <v>0.344667</v>
      </c>
      <c r="L85" s="49">
        <v>0.344667</v>
      </c>
      <c r="M85" s="49">
        <v>0.22320000000000001</v>
      </c>
      <c r="N85" s="49">
        <v>0.23180000000000001</v>
      </c>
      <c r="O85" s="49">
        <f t="shared" si="5"/>
        <v>1.9411340000000001</v>
      </c>
      <c r="P85" s="50"/>
      <c r="Q85" s="50"/>
      <c r="R85" s="51">
        <v>0.4</v>
      </c>
      <c r="S85" s="52">
        <v>3.7386860000000004</v>
      </c>
      <c r="T85" s="51">
        <v>0.39517651784204294</v>
      </c>
      <c r="U85" s="52">
        <v>3.7843200000000001</v>
      </c>
      <c r="V85" s="49">
        <v>2.323356</v>
      </c>
    </row>
    <row r="86" spans="1:22" ht="22.5">
      <c r="A86" s="57">
        <v>45</v>
      </c>
      <c r="B86" s="69" t="s">
        <v>124</v>
      </c>
      <c r="C86" s="56" t="s">
        <v>126</v>
      </c>
      <c r="D86" s="45" t="s">
        <v>21</v>
      </c>
      <c r="E86" s="57">
        <v>33</v>
      </c>
      <c r="F86" s="48">
        <v>2125</v>
      </c>
      <c r="G86" s="48"/>
      <c r="H86" s="48">
        <f t="shared" si="4"/>
        <v>2125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f t="shared" si="5"/>
        <v>0</v>
      </c>
      <c r="P86" s="50"/>
      <c r="Q86" s="50"/>
      <c r="R86" s="51">
        <v>0.02</v>
      </c>
      <c r="S86" s="52">
        <v>0.16753499999999999</v>
      </c>
      <c r="T86" s="51">
        <v>0.01</v>
      </c>
      <c r="U86" s="52">
        <v>0.33506999999999998</v>
      </c>
      <c r="V86" s="49">
        <v>3.68025</v>
      </c>
    </row>
    <row r="87" spans="1:22" ht="22.5">
      <c r="A87" s="57">
        <v>46</v>
      </c>
      <c r="B87" s="69" t="s">
        <v>124</v>
      </c>
      <c r="C87" s="56" t="s">
        <v>127</v>
      </c>
      <c r="D87" s="45" t="s">
        <v>21</v>
      </c>
      <c r="E87" s="57">
        <v>11</v>
      </c>
      <c r="F87" s="48">
        <v>1450</v>
      </c>
      <c r="G87" s="48"/>
      <c r="H87" s="48">
        <f t="shared" si="4"/>
        <v>1450</v>
      </c>
      <c r="I87" s="49">
        <v>0.3362</v>
      </c>
      <c r="J87" s="49">
        <v>0.21099999999999999</v>
      </c>
      <c r="K87" s="49">
        <v>0.28760000000000002</v>
      </c>
      <c r="L87" s="49">
        <v>0.3846</v>
      </c>
      <c r="M87" s="49">
        <v>0.41699999999999998</v>
      </c>
      <c r="N87" s="49">
        <v>0.4022</v>
      </c>
      <c r="O87" s="49">
        <f t="shared" si="5"/>
        <v>2.0386000000000002</v>
      </c>
      <c r="P87" s="50"/>
      <c r="Q87" s="50"/>
      <c r="R87" s="51">
        <v>0.36</v>
      </c>
      <c r="S87" s="52">
        <v>4.0391650000000006</v>
      </c>
      <c r="T87" s="51">
        <v>0.35332712258786897</v>
      </c>
      <c r="U87" s="52">
        <v>4.1154479999999998</v>
      </c>
      <c r="V87" s="49">
        <v>4.4653999999999998</v>
      </c>
    </row>
    <row r="88" spans="1:22">
      <c r="A88" s="57">
        <v>47</v>
      </c>
      <c r="B88" s="69" t="s">
        <v>124</v>
      </c>
      <c r="C88" s="56" t="s">
        <v>128</v>
      </c>
      <c r="D88" s="45" t="s">
        <v>21</v>
      </c>
      <c r="E88" s="57">
        <v>11</v>
      </c>
      <c r="F88" s="48">
        <v>1750</v>
      </c>
      <c r="G88" s="48"/>
      <c r="H88" s="48">
        <f t="shared" si="4"/>
        <v>1750</v>
      </c>
      <c r="I88" s="49">
        <v>0.31012000000000001</v>
      </c>
      <c r="J88" s="49">
        <v>0.14119999999999999</v>
      </c>
      <c r="K88" s="49">
        <v>0.3296</v>
      </c>
      <c r="L88" s="49">
        <v>0.37919999999999998</v>
      </c>
      <c r="M88" s="49">
        <v>0.34960000000000002</v>
      </c>
      <c r="N88" s="49">
        <v>0.28621999999999997</v>
      </c>
      <c r="O88" s="49">
        <f t="shared" si="5"/>
        <v>1.7959400000000001</v>
      </c>
      <c r="P88" s="50"/>
      <c r="Q88" s="50"/>
      <c r="R88" s="51">
        <v>0.28000000000000003</v>
      </c>
      <c r="S88" s="52">
        <v>3.7275200000000002</v>
      </c>
      <c r="T88" s="51">
        <v>0.27016887729216499</v>
      </c>
      <c r="U88" s="52">
        <v>3.8631600000000006</v>
      </c>
      <c r="V88" s="49">
        <v>4.1602800000000002</v>
      </c>
    </row>
    <row r="89" spans="1:22">
      <c r="A89" s="57">
        <v>48</v>
      </c>
      <c r="B89" s="69" t="s">
        <v>124</v>
      </c>
      <c r="C89" s="56" t="s">
        <v>129</v>
      </c>
      <c r="D89" s="45" t="s">
        <v>21</v>
      </c>
      <c r="E89" s="57"/>
      <c r="F89" s="48">
        <v>1000</v>
      </c>
      <c r="G89" s="48"/>
      <c r="H89" s="48">
        <v>1600</v>
      </c>
      <c r="I89" s="49">
        <v>0.1338</v>
      </c>
      <c r="J89" s="49">
        <v>0.10678</v>
      </c>
      <c r="K89" s="49">
        <v>0.14371999999999999</v>
      </c>
      <c r="L89" s="49">
        <v>0.22853999999999999</v>
      </c>
      <c r="M89" s="49">
        <v>0.25247999999999998</v>
      </c>
      <c r="N89" s="49">
        <v>0.29315999999999998</v>
      </c>
      <c r="O89" s="49">
        <f t="shared" si="5"/>
        <v>1.15848</v>
      </c>
      <c r="P89" s="50"/>
      <c r="Q89" s="50"/>
      <c r="R89" s="51">
        <v>0.26</v>
      </c>
      <c r="S89" s="52">
        <v>2.0257199999999997</v>
      </c>
      <c r="T89" s="51">
        <v>0.25694063926940636</v>
      </c>
      <c r="U89" s="52">
        <v>3.279744</v>
      </c>
      <c r="V89" s="49">
        <v>1.4348700000000001</v>
      </c>
    </row>
    <row r="90" spans="1:22" ht="22.5">
      <c r="A90" s="57">
        <v>49</v>
      </c>
      <c r="B90" s="69" t="s">
        <v>124</v>
      </c>
      <c r="C90" s="56" t="s">
        <v>284</v>
      </c>
      <c r="D90" s="45" t="s">
        <v>89</v>
      </c>
      <c r="E90" s="57">
        <v>11</v>
      </c>
      <c r="F90" s="48">
        <v>1270</v>
      </c>
      <c r="G90" s="48"/>
      <c r="H90" s="48">
        <f t="shared" si="4"/>
        <v>1270</v>
      </c>
      <c r="I90" s="49">
        <v>0.1908</v>
      </c>
      <c r="J90" s="49">
        <v>0.15613199999999999</v>
      </c>
      <c r="K90" s="49">
        <v>0.17177999999999999</v>
      </c>
      <c r="L90" s="49">
        <v>0.18435599999999999</v>
      </c>
      <c r="M90" s="49">
        <v>0.17086799999999999</v>
      </c>
      <c r="N90" s="49">
        <v>2.7480000000000001E-2</v>
      </c>
      <c r="O90" s="49">
        <f t="shared" si="5"/>
        <v>0.901416</v>
      </c>
      <c r="P90" s="50"/>
      <c r="Q90" s="50"/>
      <c r="R90" s="51">
        <v>0.15</v>
      </c>
      <c r="S90" s="52">
        <v>1.5021768</v>
      </c>
      <c r="T90" s="51">
        <v>0.15002744519948705</v>
      </c>
      <c r="U90" s="52">
        <v>1.5019020000000001</v>
      </c>
      <c r="V90" s="49">
        <v>0</v>
      </c>
    </row>
    <row r="91" spans="1:22" ht="22.5">
      <c r="A91" s="57">
        <v>50</v>
      </c>
      <c r="B91" s="69" t="s">
        <v>130</v>
      </c>
      <c r="C91" s="56" t="s">
        <v>131</v>
      </c>
      <c r="D91" s="56" t="s">
        <v>57</v>
      </c>
      <c r="E91" s="57">
        <v>11</v>
      </c>
      <c r="F91" s="48">
        <v>1333</v>
      </c>
      <c r="G91" s="48"/>
      <c r="H91" s="48">
        <f t="shared" si="4"/>
        <v>1333</v>
      </c>
      <c r="I91" s="49">
        <v>4.088E-2</v>
      </c>
      <c r="J91" s="49">
        <v>2.6360000000000001E-2</v>
      </c>
      <c r="K91" s="49">
        <v>3.8199999999999998E-2</v>
      </c>
      <c r="L91" s="49">
        <v>3.4599999999999999E-2</v>
      </c>
      <c r="M91" s="49">
        <v>3.5999999999999997E-2</v>
      </c>
      <c r="N91" s="49">
        <v>3.4599999999999999E-2</v>
      </c>
      <c r="O91" s="49">
        <f t="shared" si="5"/>
        <v>0.21063999999999999</v>
      </c>
      <c r="P91" s="50"/>
      <c r="Q91" s="50"/>
      <c r="R91" s="51">
        <v>0.04</v>
      </c>
      <c r="S91" s="52">
        <v>0.42082744</v>
      </c>
      <c r="T91" s="51">
        <v>4.0043062516009517E-2</v>
      </c>
      <c r="U91" s="52">
        <v>0.42037488000000001</v>
      </c>
      <c r="V91" s="49">
        <v>0.495</v>
      </c>
    </row>
    <row r="92" spans="1:22" ht="23.25" customHeight="1">
      <c r="A92" s="57">
        <v>51</v>
      </c>
      <c r="B92" s="69" t="s">
        <v>130</v>
      </c>
      <c r="C92" s="56" t="s">
        <v>132</v>
      </c>
      <c r="D92" s="45" t="s">
        <v>21</v>
      </c>
      <c r="E92" s="57">
        <v>33</v>
      </c>
      <c r="F92" s="48">
        <v>2350</v>
      </c>
      <c r="G92" s="48"/>
      <c r="H92" s="48">
        <f t="shared" si="4"/>
        <v>2350</v>
      </c>
      <c r="I92" s="49">
        <v>1.4229000000000001</v>
      </c>
      <c r="J92" s="49">
        <v>0.5766</v>
      </c>
      <c r="K92" s="49">
        <v>1.2714000000000001</v>
      </c>
      <c r="L92" s="49">
        <v>1.3556999999999999</v>
      </c>
      <c r="M92" s="49">
        <v>1.365</v>
      </c>
      <c r="N92" s="49">
        <v>1.2228000000000001</v>
      </c>
      <c r="O92" s="49">
        <f t="shared" si="5"/>
        <v>7.2144000000000004</v>
      </c>
      <c r="P92" s="50"/>
      <c r="Q92" s="50"/>
      <c r="R92" s="51">
        <v>0.77</v>
      </c>
      <c r="S92" s="52">
        <v>14.254812000000001</v>
      </c>
      <c r="T92" s="51">
        <v>0.76939084814922765</v>
      </c>
      <c r="U92" s="52">
        <v>14.266098</v>
      </c>
      <c r="V92" s="49">
        <v>16.125900000000001</v>
      </c>
    </row>
    <row r="93" spans="1:22" ht="22.5">
      <c r="A93" s="57">
        <v>52</v>
      </c>
      <c r="B93" s="69" t="s">
        <v>130</v>
      </c>
      <c r="C93" s="56" t="s">
        <v>133</v>
      </c>
      <c r="D93" s="45" t="s">
        <v>21</v>
      </c>
      <c r="E93" s="57">
        <v>33</v>
      </c>
      <c r="F93" s="48" t="s">
        <v>285</v>
      </c>
      <c r="G93" s="48"/>
      <c r="H93" s="48">
        <f t="shared" si="4"/>
        <v>2679</v>
      </c>
      <c r="I93" s="49">
        <v>0.29459999999999997</v>
      </c>
      <c r="J93" s="49">
        <v>0.31259999999999999</v>
      </c>
      <c r="K93" s="49">
        <v>0.23715</v>
      </c>
      <c r="L93" s="49">
        <v>0.16875000000000001</v>
      </c>
      <c r="M93" s="49">
        <v>0.1239</v>
      </c>
      <c r="N93" s="49">
        <v>0.23430000000000001</v>
      </c>
      <c r="O93" s="49">
        <f t="shared" si="5"/>
        <v>1.3712999999999997</v>
      </c>
      <c r="P93" s="50"/>
      <c r="Q93" s="50"/>
      <c r="R93" s="51">
        <v>0.13</v>
      </c>
      <c r="S93" s="52">
        <v>2.6385741599999997</v>
      </c>
      <c r="T93" s="51">
        <v>0.12492517767426109</v>
      </c>
      <c r="U93" s="52">
        <v>2.7457606800000001</v>
      </c>
      <c r="V93" s="49">
        <v>6.9629700000000003</v>
      </c>
    </row>
    <row r="94" spans="1:22">
      <c r="A94" s="57">
        <v>53</v>
      </c>
      <c r="B94" s="69" t="s">
        <v>130</v>
      </c>
      <c r="C94" s="75" t="s">
        <v>134</v>
      </c>
      <c r="D94" s="45" t="s">
        <v>21</v>
      </c>
      <c r="E94" s="57">
        <v>33</v>
      </c>
      <c r="F94" s="48">
        <v>5000</v>
      </c>
      <c r="G94" s="48"/>
      <c r="H94" s="48">
        <f t="shared" si="4"/>
        <v>5000</v>
      </c>
      <c r="I94" s="49">
        <v>0.66839999999999999</v>
      </c>
      <c r="J94" s="49">
        <v>1.0722</v>
      </c>
      <c r="K94" s="49">
        <v>0.77310000000000001</v>
      </c>
      <c r="L94" s="49">
        <v>0.84119999999999995</v>
      </c>
      <c r="M94" s="49">
        <v>0.47849999999999998</v>
      </c>
      <c r="N94" s="49">
        <v>0.61799999999999999</v>
      </c>
      <c r="O94" s="49">
        <f t="shared" si="5"/>
        <v>4.4513999999999996</v>
      </c>
      <c r="P94" s="50"/>
      <c r="Q94" s="50"/>
      <c r="R94" s="51">
        <v>0.22</v>
      </c>
      <c r="S94" s="52">
        <v>8.3933999999999997</v>
      </c>
      <c r="T94" s="51">
        <v>0.21292237442922374</v>
      </c>
      <c r="U94" s="52">
        <v>8.6723999999999997</v>
      </c>
      <c r="V94" s="49">
        <v>11.143140000000001</v>
      </c>
    </row>
    <row r="95" spans="1:22">
      <c r="A95" s="57">
        <v>54</v>
      </c>
      <c r="B95" s="69" t="s">
        <v>130</v>
      </c>
      <c r="C95" s="75" t="s">
        <v>135</v>
      </c>
      <c r="D95" s="45" t="s">
        <v>21</v>
      </c>
      <c r="E95" s="57">
        <v>33</v>
      </c>
      <c r="F95" s="48">
        <v>1500</v>
      </c>
      <c r="G95" s="48">
        <v>1500</v>
      </c>
      <c r="H95" s="48">
        <f t="shared" si="4"/>
        <v>3000</v>
      </c>
      <c r="I95" s="49">
        <v>0.54779999999999995</v>
      </c>
      <c r="J95" s="49">
        <v>0.33839999999999998</v>
      </c>
      <c r="K95" s="49">
        <v>0.54900000000000004</v>
      </c>
      <c r="L95" s="49">
        <v>0.41699999999999998</v>
      </c>
      <c r="M95" s="49">
        <v>0.45600000000000002</v>
      </c>
      <c r="N95" s="49">
        <v>0.35099999999999998</v>
      </c>
      <c r="O95" s="49">
        <f t="shared" si="5"/>
        <v>2.6592000000000002</v>
      </c>
      <c r="P95" s="50" t="s">
        <v>271</v>
      </c>
      <c r="Q95" s="50" t="s">
        <v>48</v>
      </c>
      <c r="R95" s="51">
        <v>0.28000000000000003</v>
      </c>
      <c r="S95" s="52">
        <v>4.1374500000000003</v>
      </c>
      <c r="T95" s="51">
        <v>0.34986047691527145</v>
      </c>
      <c r="U95" s="52">
        <v>6.6225600000000009</v>
      </c>
      <c r="V95" s="49">
        <v>2.3898000000000001</v>
      </c>
    </row>
    <row r="96" spans="1:22" ht="22.5">
      <c r="A96" s="57">
        <v>55</v>
      </c>
      <c r="B96" s="69" t="s">
        <v>35</v>
      </c>
      <c r="C96" s="56" t="s">
        <v>136</v>
      </c>
      <c r="D96" s="45" t="s">
        <v>21</v>
      </c>
      <c r="E96" s="57">
        <v>33</v>
      </c>
      <c r="F96" s="48">
        <v>2500</v>
      </c>
      <c r="G96" s="48"/>
      <c r="H96" s="48">
        <f t="shared" si="4"/>
        <v>2500</v>
      </c>
      <c r="I96" s="49">
        <v>0.73907</v>
      </c>
      <c r="J96" s="49">
        <v>0.36052200000000001</v>
      </c>
      <c r="K96" s="49">
        <v>0.53308500000000003</v>
      </c>
      <c r="L96" s="49">
        <v>0.52029499999999995</v>
      </c>
      <c r="M96" s="49">
        <v>0.58343500000000004</v>
      </c>
      <c r="N96" s="49">
        <v>0.67652500000000004</v>
      </c>
      <c r="O96" s="49">
        <f t="shared" si="5"/>
        <v>3.4129320000000005</v>
      </c>
      <c r="P96" s="50"/>
      <c r="Q96" s="50"/>
      <c r="R96" s="51">
        <v>0.33</v>
      </c>
      <c r="S96" s="52">
        <v>6.3694320000000006</v>
      </c>
      <c r="T96" s="51">
        <v>0.32315738203957384</v>
      </c>
      <c r="U96" s="52">
        <v>6.5042999999999997</v>
      </c>
      <c r="V96" s="49">
        <v>6.3476350000000004</v>
      </c>
    </row>
    <row r="97" spans="1:22" ht="22.5">
      <c r="A97" s="57">
        <v>56</v>
      </c>
      <c r="B97" s="69" t="s">
        <v>35</v>
      </c>
      <c r="C97" s="56" t="s">
        <v>137</v>
      </c>
      <c r="D97" s="56" t="s">
        <v>21</v>
      </c>
      <c r="E97" s="57">
        <v>33</v>
      </c>
      <c r="F97" s="48">
        <v>1600</v>
      </c>
      <c r="G97" s="48"/>
      <c r="H97" s="48">
        <f t="shared" si="4"/>
        <v>1600</v>
      </c>
      <c r="I97" s="49">
        <v>0.52605000000000002</v>
      </c>
      <c r="J97" s="49">
        <v>0.27300000000000002</v>
      </c>
      <c r="K97" s="49">
        <v>0.4521</v>
      </c>
      <c r="L97" s="49">
        <v>0.56894999999999996</v>
      </c>
      <c r="M97" s="49">
        <v>0.46410000000000001</v>
      </c>
      <c r="N97" s="49">
        <v>0.40755000000000002</v>
      </c>
      <c r="O97" s="49">
        <f t="shared" si="5"/>
        <v>2.6917500000000003</v>
      </c>
      <c r="P97" s="50"/>
      <c r="Q97" s="50"/>
      <c r="R97" s="51">
        <v>0.38</v>
      </c>
      <c r="S97" s="52">
        <v>4.7100540000000004</v>
      </c>
      <c r="T97" s="51">
        <v>0.37338708143074584</v>
      </c>
      <c r="U97" s="52">
        <v>4.7934720000000004</v>
      </c>
      <c r="V97" s="49">
        <v>4.1392499999999997</v>
      </c>
    </row>
    <row r="98" spans="1:22" ht="33.75">
      <c r="A98" s="57">
        <v>57</v>
      </c>
      <c r="B98" s="69" t="s">
        <v>35</v>
      </c>
      <c r="C98" s="56" t="s">
        <v>286</v>
      </c>
      <c r="D98" s="56" t="s">
        <v>287</v>
      </c>
      <c r="E98" s="57">
        <v>33</v>
      </c>
      <c r="F98" s="48">
        <v>8424</v>
      </c>
      <c r="G98" s="48"/>
      <c r="H98" s="48">
        <f t="shared" si="4"/>
        <v>8424</v>
      </c>
      <c r="I98" s="49">
        <v>2.4E-2</v>
      </c>
      <c r="J98" s="49">
        <v>1.2E-2</v>
      </c>
      <c r="K98" s="49">
        <v>2.4E-2</v>
      </c>
      <c r="L98" s="49">
        <v>0.03</v>
      </c>
      <c r="M98" s="49">
        <v>5.3999999999999999E-2</v>
      </c>
      <c r="N98" s="49">
        <v>7.1999999999999995E-2</v>
      </c>
      <c r="O98" s="49">
        <f t="shared" si="5"/>
        <v>0.21599999999999997</v>
      </c>
      <c r="P98" s="50"/>
      <c r="Q98" s="50"/>
      <c r="R98" s="51">
        <v>0.02</v>
      </c>
      <c r="S98" s="52">
        <v>0.54807407999999991</v>
      </c>
      <c r="T98" s="51">
        <v>8.2522863573091867E-3</v>
      </c>
      <c r="U98" s="52">
        <v>1.32829632</v>
      </c>
      <c r="V98" s="49">
        <v>0</v>
      </c>
    </row>
    <row r="99" spans="1:22" ht="26.25" customHeight="1">
      <c r="A99" s="57">
        <v>58</v>
      </c>
      <c r="B99" s="69" t="s">
        <v>35</v>
      </c>
      <c r="C99" s="56" t="s">
        <v>288</v>
      </c>
      <c r="D99" s="56" t="s">
        <v>21</v>
      </c>
      <c r="E99" s="57">
        <v>33</v>
      </c>
      <c r="F99" s="48">
        <v>5500</v>
      </c>
      <c r="G99" s="48"/>
      <c r="H99" s="48">
        <f t="shared" si="4"/>
        <v>5500</v>
      </c>
      <c r="I99" s="49">
        <v>5.2720000000000003E-2</v>
      </c>
      <c r="J99" s="49">
        <v>3.6319999999999998E-2</v>
      </c>
      <c r="K99" s="49">
        <v>5.3560000000000003E-2</v>
      </c>
      <c r="L99" s="49">
        <v>0.11687400000000001</v>
      </c>
      <c r="M99" s="49">
        <v>0.32185599999999998</v>
      </c>
      <c r="N99" s="49">
        <v>0.46932600000000002</v>
      </c>
      <c r="O99" s="49">
        <f t="shared" si="5"/>
        <v>1.050656</v>
      </c>
      <c r="P99" s="50"/>
      <c r="Q99" s="50"/>
      <c r="R99" s="51">
        <v>0.05</v>
      </c>
      <c r="S99" s="52">
        <v>1.917896</v>
      </c>
      <c r="T99" s="51">
        <v>4.4229878695632122E-2</v>
      </c>
      <c r="U99" s="52">
        <v>2.1680999999999999</v>
      </c>
      <c r="V99" s="49">
        <v>0</v>
      </c>
    </row>
    <row r="100" spans="1:22" ht="26.25" customHeight="1">
      <c r="A100" s="57">
        <v>59</v>
      </c>
      <c r="B100" s="69" t="s">
        <v>138</v>
      </c>
      <c r="C100" s="56" t="s">
        <v>139</v>
      </c>
      <c r="D100" s="45" t="s">
        <v>21</v>
      </c>
      <c r="E100" s="57">
        <v>33</v>
      </c>
      <c r="F100" s="48">
        <v>3700</v>
      </c>
      <c r="G100" s="48"/>
      <c r="H100" s="48">
        <f t="shared" si="4"/>
        <v>3700</v>
      </c>
      <c r="I100" s="49">
        <v>1.6035600000000001</v>
      </c>
      <c r="J100" s="49">
        <v>1.0940399999999999</v>
      </c>
      <c r="K100" s="49">
        <v>0.72753000000000001</v>
      </c>
      <c r="L100" s="49">
        <v>1.0898099999999999</v>
      </c>
      <c r="M100" s="49">
        <v>1.59924</v>
      </c>
      <c r="N100" s="49">
        <v>0.99209999999999998</v>
      </c>
      <c r="O100" s="49">
        <f t="shared" si="5"/>
        <v>7.1062799999999999</v>
      </c>
      <c r="P100" s="50"/>
      <c r="Q100" s="50"/>
      <c r="R100" s="51">
        <v>0.45</v>
      </c>
      <c r="S100" s="52">
        <v>12.940439999999999</v>
      </c>
      <c r="T100" s="51">
        <v>0.44360936278744495</v>
      </c>
      <c r="U100" s="52">
        <v>13.126860000000001</v>
      </c>
      <c r="V100" s="49">
        <v>12.291449999999999</v>
      </c>
    </row>
    <row r="101" spans="1:22" ht="26.25" customHeight="1">
      <c r="A101" s="57">
        <v>60</v>
      </c>
      <c r="B101" s="69" t="s">
        <v>138</v>
      </c>
      <c r="C101" s="56" t="s">
        <v>140</v>
      </c>
      <c r="D101" s="45" t="s">
        <v>21</v>
      </c>
      <c r="E101" s="57">
        <v>11</v>
      </c>
      <c r="F101" s="48">
        <v>1200</v>
      </c>
      <c r="G101" s="48"/>
      <c r="H101" s="48">
        <f t="shared" si="4"/>
        <v>1200</v>
      </c>
      <c r="I101" s="49">
        <v>0.47</v>
      </c>
      <c r="J101" s="49">
        <v>0.47160000000000002</v>
      </c>
      <c r="K101" s="49">
        <v>0.2606</v>
      </c>
      <c r="L101" s="49">
        <v>0.30220000000000002</v>
      </c>
      <c r="M101" s="49">
        <v>0.20319999999999999</v>
      </c>
      <c r="N101" s="49">
        <v>0.23680000000000001</v>
      </c>
      <c r="O101" s="49">
        <f t="shared" si="5"/>
        <v>1.9443999999999999</v>
      </c>
      <c r="P101" s="50"/>
      <c r="Q101" s="50"/>
      <c r="R101" s="51">
        <v>0.4</v>
      </c>
      <c r="S101" s="52">
        <v>3.7419519999999999</v>
      </c>
      <c r="T101" s="51">
        <v>0.39552173177743949</v>
      </c>
      <c r="U101" s="52">
        <v>3.7843200000000001</v>
      </c>
      <c r="V101" s="49">
        <v>4.4537800000000001</v>
      </c>
    </row>
    <row r="102" spans="1:22" ht="22.5">
      <c r="A102" s="57">
        <v>61</v>
      </c>
      <c r="B102" s="69" t="s">
        <v>138</v>
      </c>
      <c r="C102" s="56" t="s">
        <v>141</v>
      </c>
      <c r="D102" s="45" t="s">
        <v>30</v>
      </c>
      <c r="E102" s="57">
        <v>33</v>
      </c>
      <c r="F102" s="48">
        <v>5200</v>
      </c>
      <c r="G102" s="48"/>
      <c r="H102" s="48">
        <f t="shared" si="4"/>
        <v>5200</v>
      </c>
      <c r="I102" s="49">
        <v>1.6778999999999999</v>
      </c>
      <c r="J102" s="49">
        <v>2.2326000000000001</v>
      </c>
      <c r="K102" s="49">
        <v>2.30592</v>
      </c>
      <c r="L102" s="49">
        <v>2.5518000000000001</v>
      </c>
      <c r="M102" s="49">
        <v>2.56392</v>
      </c>
      <c r="N102" s="49">
        <v>2.4652799999999999</v>
      </c>
      <c r="O102" s="49">
        <f t="shared" si="5"/>
        <v>13.797419999999999</v>
      </c>
      <c r="P102" s="50"/>
      <c r="Q102" s="50"/>
      <c r="R102" s="51">
        <v>0.61</v>
      </c>
      <c r="S102" s="52">
        <v>24.661572</v>
      </c>
      <c r="T102" s="51">
        <v>0.60154870624048706</v>
      </c>
      <c r="U102" s="52">
        <v>25.008047999999999</v>
      </c>
      <c r="V102" s="49">
        <v>22.281120000000001</v>
      </c>
    </row>
    <row r="103" spans="1:22" ht="22.5">
      <c r="A103" s="57">
        <v>62</v>
      </c>
      <c r="B103" s="69" t="s">
        <v>138</v>
      </c>
      <c r="C103" s="56" t="s">
        <v>142</v>
      </c>
      <c r="D103" s="45" t="s">
        <v>30</v>
      </c>
      <c r="E103" s="57">
        <v>33</v>
      </c>
      <c r="F103" s="48">
        <v>3000</v>
      </c>
      <c r="G103" s="48"/>
      <c r="H103" s="48">
        <f t="shared" si="4"/>
        <v>3000</v>
      </c>
      <c r="I103" s="49">
        <v>0.82938999999999996</v>
      </c>
      <c r="J103" s="49">
        <v>1.10781</v>
      </c>
      <c r="K103" s="49">
        <v>0.1739</v>
      </c>
      <c r="L103" s="49">
        <v>0.61899999999999999</v>
      </c>
      <c r="M103" s="49">
        <v>1.0906</v>
      </c>
      <c r="N103" s="49">
        <v>1.1267</v>
      </c>
      <c r="O103" s="49">
        <f t="shared" si="5"/>
        <v>4.9474</v>
      </c>
      <c r="P103" s="50"/>
      <c r="Q103" s="50"/>
      <c r="R103" s="51">
        <v>0.37</v>
      </c>
      <c r="S103" s="52">
        <v>8.6134599999999999</v>
      </c>
      <c r="T103" s="51">
        <v>0.36417469981396922</v>
      </c>
      <c r="U103" s="52">
        <v>8.7512399999999992</v>
      </c>
      <c r="V103" s="49">
        <v>10.5801</v>
      </c>
    </row>
    <row r="104" spans="1:22">
      <c r="A104" s="57">
        <v>63</v>
      </c>
      <c r="B104" s="69" t="s">
        <v>138</v>
      </c>
      <c r="C104" s="56" t="s">
        <v>143</v>
      </c>
      <c r="D104" s="45" t="s">
        <v>21</v>
      </c>
      <c r="E104" s="57">
        <v>33</v>
      </c>
      <c r="F104" s="48">
        <v>1000</v>
      </c>
      <c r="G104" s="48"/>
      <c r="H104" s="48">
        <f t="shared" si="4"/>
        <v>1000</v>
      </c>
      <c r="I104" s="49">
        <v>0.27218999999999999</v>
      </c>
      <c r="J104" s="49">
        <v>0.2475</v>
      </c>
      <c r="K104" s="49">
        <v>0.214425</v>
      </c>
      <c r="L104" s="49">
        <v>0.31081500000000001</v>
      </c>
      <c r="M104" s="49">
        <v>0.278775</v>
      </c>
      <c r="N104" s="49">
        <v>0.29898000000000002</v>
      </c>
      <c r="O104" s="49">
        <f t="shared" si="5"/>
        <v>1.6226849999999999</v>
      </c>
      <c r="P104" s="50"/>
      <c r="Q104" s="50"/>
      <c r="R104" s="51">
        <v>0.39</v>
      </c>
      <c r="S104" s="52">
        <v>3.0023849999999999</v>
      </c>
      <c r="T104" s="51">
        <v>0.38082001522070014</v>
      </c>
      <c r="U104" s="52">
        <v>3.0747599999999999</v>
      </c>
      <c r="V104" s="49">
        <v>3.1383899999999998</v>
      </c>
    </row>
    <row r="105" spans="1:22" ht="22.5">
      <c r="A105" s="57">
        <v>64</v>
      </c>
      <c r="B105" s="69" t="s">
        <v>138</v>
      </c>
      <c r="C105" s="75" t="s">
        <v>144</v>
      </c>
      <c r="D105" s="45" t="s">
        <v>21</v>
      </c>
      <c r="E105" s="57">
        <v>33</v>
      </c>
      <c r="F105" s="48">
        <v>1300</v>
      </c>
      <c r="G105" s="48"/>
      <c r="H105" s="48">
        <f t="shared" si="4"/>
        <v>1300</v>
      </c>
      <c r="I105" s="49">
        <v>0.29880000000000001</v>
      </c>
      <c r="J105" s="49">
        <v>0.33561000000000002</v>
      </c>
      <c r="K105" s="49">
        <v>0.25685999999999998</v>
      </c>
      <c r="L105" s="49">
        <v>0.36864000000000002</v>
      </c>
      <c r="M105" s="49">
        <v>0.27495000000000003</v>
      </c>
      <c r="N105" s="49">
        <v>0.2286</v>
      </c>
      <c r="O105" s="49">
        <f t="shared" si="5"/>
        <v>1.76346</v>
      </c>
      <c r="P105" s="50"/>
      <c r="Q105" s="50"/>
      <c r="R105" s="51">
        <v>0.35</v>
      </c>
      <c r="S105" s="52">
        <v>3.5058240000000005</v>
      </c>
      <c r="T105" s="51">
        <v>0.34205830698981388</v>
      </c>
      <c r="U105" s="52">
        <v>3.5872199999999999</v>
      </c>
      <c r="V105" s="49">
        <v>3.7115999999999998</v>
      </c>
    </row>
    <row r="106" spans="1:22">
      <c r="A106" s="57">
        <v>65</v>
      </c>
      <c r="B106" s="69" t="s">
        <v>138</v>
      </c>
      <c r="C106" s="75" t="s">
        <v>145</v>
      </c>
      <c r="D106" s="45" t="s">
        <v>21</v>
      </c>
      <c r="E106" s="57">
        <v>33</v>
      </c>
      <c r="F106" s="48">
        <v>1000</v>
      </c>
      <c r="G106" s="48"/>
      <c r="H106" s="48">
        <f t="shared" si="4"/>
        <v>1000</v>
      </c>
      <c r="I106" s="49">
        <v>0.16397999999999999</v>
      </c>
      <c r="J106" s="49">
        <v>0.1323</v>
      </c>
      <c r="K106" s="49">
        <v>0.10494000000000001</v>
      </c>
      <c r="L106" s="49">
        <v>0.17280000000000001</v>
      </c>
      <c r="M106" s="49">
        <v>0.16137000000000001</v>
      </c>
      <c r="N106" s="49">
        <v>0.15182999999999999</v>
      </c>
      <c r="O106" s="49">
        <f t="shared" ref="O106:O137" si="6">SUM(I106:N106)</f>
        <v>0.88722000000000001</v>
      </c>
      <c r="P106" s="50"/>
      <c r="Q106" s="50"/>
      <c r="R106" s="51">
        <v>0.22</v>
      </c>
      <c r="S106" s="52">
        <v>1.6756199999999999</v>
      </c>
      <c r="T106" s="51">
        <v>0.21253424657534245</v>
      </c>
      <c r="U106" s="52">
        <v>1.73448</v>
      </c>
      <c r="V106" s="49">
        <v>1.85697</v>
      </c>
    </row>
    <row r="107" spans="1:22" ht="15.75">
      <c r="A107" s="57">
        <v>66</v>
      </c>
      <c r="B107" s="69" t="s">
        <v>146</v>
      </c>
      <c r="C107" s="54" t="s">
        <v>147</v>
      </c>
      <c r="D107" s="45" t="s">
        <v>21</v>
      </c>
      <c r="E107" s="57">
        <v>11</v>
      </c>
      <c r="F107" s="73">
        <v>1103</v>
      </c>
      <c r="G107" s="48"/>
      <c r="H107" s="48">
        <f t="shared" si="4"/>
        <v>1103</v>
      </c>
      <c r="I107" s="49">
        <v>0.46398</v>
      </c>
      <c r="J107" s="49">
        <v>0.46379999999999999</v>
      </c>
      <c r="K107" s="49">
        <v>0.42246</v>
      </c>
      <c r="L107" s="49">
        <v>0.47520000000000001</v>
      </c>
      <c r="M107" s="49">
        <v>0.40589999999999998</v>
      </c>
      <c r="N107" s="49">
        <v>0.43181999999999998</v>
      </c>
      <c r="O107" s="49">
        <f t="shared" si="6"/>
        <v>2.6631600000000004</v>
      </c>
      <c r="P107" s="50"/>
      <c r="Q107" s="50"/>
      <c r="R107" s="51">
        <v>0.61</v>
      </c>
      <c r="S107" s="52">
        <v>5.2284953400000003</v>
      </c>
      <c r="T107" s="51">
        <v>0.60124931865632825</v>
      </c>
      <c r="U107" s="52">
        <v>5.3045917199999995</v>
      </c>
      <c r="V107" s="49">
        <v>5.6161799999999999</v>
      </c>
    </row>
    <row r="108" spans="1:22" ht="22.5">
      <c r="A108" s="57">
        <v>67</v>
      </c>
      <c r="B108" s="69" t="s">
        <v>148</v>
      </c>
      <c r="C108" s="56" t="s">
        <v>149</v>
      </c>
      <c r="D108" s="56" t="s">
        <v>57</v>
      </c>
      <c r="E108" s="57">
        <v>33</v>
      </c>
      <c r="F108" s="48">
        <v>2250</v>
      </c>
      <c r="G108" s="48"/>
      <c r="H108" s="48">
        <f t="shared" si="4"/>
        <v>2250</v>
      </c>
      <c r="I108" s="49">
        <v>1.0587899999999999</v>
      </c>
      <c r="J108" s="49">
        <v>0.56762999999999997</v>
      </c>
      <c r="K108" s="49">
        <v>0.84723000000000004</v>
      </c>
      <c r="L108" s="49">
        <v>0.85787999999999998</v>
      </c>
      <c r="M108" s="49">
        <v>0.82725000000000004</v>
      </c>
      <c r="N108" s="49">
        <v>0.88061999999999996</v>
      </c>
      <c r="O108" s="49">
        <f t="shared" si="6"/>
        <v>5.0394000000000005</v>
      </c>
      <c r="P108" s="50"/>
      <c r="Q108" s="50"/>
      <c r="R108" s="51">
        <v>0.52</v>
      </c>
      <c r="S108" s="52">
        <v>9.11937</v>
      </c>
      <c r="T108" s="51">
        <v>0.51408591239641466</v>
      </c>
      <c r="U108" s="52">
        <v>9.2242800000000003</v>
      </c>
      <c r="V108" s="49">
        <v>9.4970400000000001</v>
      </c>
    </row>
    <row r="109" spans="1:22" ht="22.5">
      <c r="A109" s="57">
        <v>68</v>
      </c>
      <c r="B109" s="69" t="s">
        <v>148</v>
      </c>
      <c r="C109" s="56" t="s">
        <v>150</v>
      </c>
      <c r="D109" s="45" t="s">
        <v>21</v>
      </c>
      <c r="E109" s="57">
        <v>33</v>
      </c>
      <c r="F109" s="48">
        <v>9900</v>
      </c>
      <c r="G109" s="48"/>
      <c r="H109" s="48">
        <f t="shared" si="4"/>
        <v>9900</v>
      </c>
      <c r="I109" s="49">
        <v>4.3643999999999998</v>
      </c>
      <c r="J109" s="49">
        <v>3.07938</v>
      </c>
      <c r="K109" s="49">
        <v>3.97594</v>
      </c>
      <c r="L109" s="49">
        <v>3.0416599999999998</v>
      </c>
      <c r="M109" s="49">
        <v>3.0208400000000002</v>
      </c>
      <c r="N109" s="49">
        <v>2.9060600000000001</v>
      </c>
      <c r="O109" s="49">
        <f t="shared" si="6"/>
        <v>20.388280000000002</v>
      </c>
      <c r="P109" s="50"/>
      <c r="Q109" s="50"/>
      <c r="R109" s="51">
        <v>0.52</v>
      </c>
      <c r="S109" s="52">
        <v>39.901179999999997</v>
      </c>
      <c r="T109" s="51">
        <v>0.5112154010936355</v>
      </c>
      <c r="U109" s="52">
        <v>40.586832000000001</v>
      </c>
      <c r="V109" s="49">
        <v>52.593339999999998</v>
      </c>
    </row>
    <row r="110" spans="1:22" ht="22.5">
      <c r="A110" s="57">
        <v>69</v>
      </c>
      <c r="B110" s="69" t="s">
        <v>148</v>
      </c>
      <c r="C110" s="56" t="s">
        <v>151</v>
      </c>
      <c r="D110" s="45" t="s">
        <v>21</v>
      </c>
      <c r="E110" s="57">
        <v>33</v>
      </c>
      <c r="F110" s="48">
        <v>1333.33</v>
      </c>
      <c r="G110" s="48"/>
      <c r="H110" s="48">
        <f t="shared" ref="H110:H137" si="7">F110+G110</f>
        <v>1333.33</v>
      </c>
      <c r="I110" s="49">
        <v>0.35216999999999998</v>
      </c>
      <c r="J110" s="49">
        <v>5.1029999999999999E-2</v>
      </c>
      <c r="K110" s="49">
        <v>0.26046000000000002</v>
      </c>
      <c r="L110" s="49">
        <v>0.28782000000000002</v>
      </c>
      <c r="M110" s="49">
        <v>0.29537999999999998</v>
      </c>
      <c r="N110" s="49">
        <v>0.27621000000000001</v>
      </c>
      <c r="O110" s="49">
        <f t="shared" si="6"/>
        <v>1.5230700000000001</v>
      </c>
      <c r="P110" s="50"/>
      <c r="Q110" s="50"/>
      <c r="R110" s="51">
        <v>0.28999999999999998</v>
      </c>
      <c r="S110" s="52">
        <v>2.9947463208</v>
      </c>
      <c r="T110" s="51">
        <v>0.28488906085278914</v>
      </c>
      <c r="U110" s="52">
        <v>3.0484723787999997</v>
      </c>
      <c r="V110" s="49">
        <v>3.40848</v>
      </c>
    </row>
    <row r="111" spans="1:22">
      <c r="A111" s="57">
        <v>70</v>
      </c>
      <c r="B111" s="69" t="s">
        <v>148</v>
      </c>
      <c r="C111" s="56" t="s">
        <v>152</v>
      </c>
      <c r="D111" s="45" t="s">
        <v>21</v>
      </c>
      <c r="E111" s="57">
        <v>33</v>
      </c>
      <c r="F111" s="48">
        <v>2000</v>
      </c>
      <c r="G111" s="48"/>
      <c r="H111" s="48">
        <f t="shared" si="7"/>
        <v>2000</v>
      </c>
      <c r="I111" s="49">
        <v>0.28544999999999998</v>
      </c>
      <c r="J111" s="49">
        <v>0.22289999999999999</v>
      </c>
      <c r="K111" s="49">
        <v>0.36480000000000001</v>
      </c>
      <c r="L111" s="49">
        <v>0.28349999999999997</v>
      </c>
      <c r="M111" s="49">
        <v>0.27900000000000003</v>
      </c>
      <c r="N111" s="49">
        <v>0.26100000000000001</v>
      </c>
      <c r="O111" s="49">
        <f t="shared" si="6"/>
        <v>1.69665</v>
      </c>
      <c r="P111" s="50"/>
      <c r="Q111" s="50"/>
      <c r="R111" s="51">
        <v>0.2</v>
      </c>
      <c r="S111" s="52">
        <v>3.1157699999999999</v>
      </c>
      <c r="T111" s="51">
        <v>0.19760083713850835</v>
      </c>
      <c r="U111" s="52">
        <v>3.1536</v>
      </c>
      <c r="V111" s="49">
        <v>2.48325</v>
      </c>
    </row>
    <row r="112" spans="1:22" ht="22.5">
      <c r="A112" s="57">
        <v>71</v>
      </c>
      <c r="B112" s="69" t="s">
        <v>148</v>
      </c>
      <c r="C112" s="56" t="s">
        <v>153</v>
      </c>
      <c r="D112" s="45" t="s">
        <v>21</v>
      </c>
      <c r="E112" s="57">
        <v>33</v>
      </c>
      <c r="F112" s="48">
        <v>7000</v>
      </c>
      <c r="G112" s="48"/>
      <c r="H112" s="48">
        <f t="shared" si="7"/>
        <v>7000</v>
      </c>
      <c r="I112" s="49">
        <v>2.9382000000000001</v>
      </c>
      <c r="J112" s="49">
        <v>2.6646000000000001</v>
      </c>
      <c r="K112" s="49">
        <v>2.7810000000000001</v>
      </c>
      <c r="L112" s="49">
        <v>1.5029999999999999</v>
      </c>
      <c r="M112" s="49">
        <v>1.7652000000000001</v>
      </c>
      <c r="N112" s="49">
        <v>1.4052</v>
      </c>
      <c r="O112" s="49">
        <f t="shared" si="6"/>
        <v>13.057200000000002</v>
      </c>
      <c r="P112" s="50"/>
      <c r="Q112" s="50"/>
      <c r="R112" s="51">
        <v>0.43</v>
      </c>
      <c r="S112" s="52">
        <v>23.542920000000002</v>
      </c>
      <c r="T112" s="51">
        <v>0.4265949119373777</v>
      </c>
      <c r="U112" s="52">
        <v>23.730840000000001</v>
      </c>
      <c r="V112" s="49">
        <v>21.0321</v>
      </c>
    </row>
    <row r="113" spans="1:22">
      <c r="A113" s="57">
        <v>72</v>
      </c>
      <c r="B113" s="69" t="s">
        <v>148</v>
      </c>
      <c r="C113" s="56" t="s">
        <v>154</v>
      </c>
      <c r="D113" s="45" t="s">
        <v>21</v>
      </c>
      <c r="E113" s="57">
        <v>33</v>
      </c>
      <c r="F113" s="48">
        <v>1590</v>
      </c>
      <c r="G113" s="48"/>
      <c r="H113" s="48">
        <f t="shared" si="7"/>
        <v>1590</v>
      </c>
      <c r="I113" s="49">
        <v>0.69245999999999996</v>
      </c>
      <c r="J113" s="49">
        <v>0.22689000000000001</v>
      </c>
      <c r="K113" s="49">
        <v>0.50678999999999996</v>
      </c>
      <c r="L113" s="49">
        <v>0.47654999999999997</v>
      </c>
      <c r="M113" s="49">
        <v>0.26612999999999998</v>
      </c>
      <c r="N113" s="49">
        <v>0.33407999999999999</v>
      </c>
      <c r="O113" s="49">
        <f t="shared" si="6"/>
        <v>2.5029000000000003</v>
      </c>
      <c r="P113" s="50"/>
      <c r="Q113" s="50"/>
      <c r="R113" s="51">
        <v>0.38</v>
      </c>
      <c r="S113" s="52">
        <v>4.6966230000000007</v>
      </c>
      <c r="T113" s="51">
        <v>0.37466399586456456</v>
      </c>
      <c r="U113" s="52">
        <v>4.7635128</v>
      </c>
      <c r="V113" s="49">
        <v>4.8655799999999996</v>
      </c>
    </row>
    <row r="114" spans="1:22" ht="22.5">
      <c r="A114" s="57">
        <v>73</v>
      </c>
      <c r="B114" s="69" t="s">
        <v>148</v>
      </c>
      <c r="C114" s="56" t="s">
        <v>155</v>
      </c>
      <c r="D114" s="45" t="s">
        <v>21</v>
      </c>
      <c r="E114" s="57">
        <v>33</v>
      </c>
      <c r="F114" s="48">
        <v>2000</v>
      </c>
      <c r="G114" s="48"/>
      <c r="H114" s="48">
        <f t="shared" si="7"/>
        <v>2000</v>
      </c>
      <c r="I114" s="49">
        <v>0.87312000000000001</v>
      </c>
      <c r="J114" s="49">
        <v>0.77444999999999997</v>
      </c>
      <c r="K114" s="49">
        <v>0.64773000000000003</v>
      </c>
      <c r="L114" s="49">
        <v>0.51105</v>
      </c>
      <c r="M114" s="49">
        <v>0.52295999999999998</v>
      </c>
      <c r="N114" s="49">
        <v>0.38649</v>
      </c>
      <c r="O114" s="49">
        <f t="shared" si="6"/>
        <v>3.7157999999999998</v>
      </c>
      <c r="P114" s="50"/>
      <c r="Q114" s="50"/>
      <c r="R114" s="51">
        <v>0.47</v>
      </c>
      <c r="S114" s="52">
        <v>7.2636000000000003</v>
      </c>
      <c r="T114" s="51">
        <v>0.46065449010654491</v>
      </c>
      <c r="U114" s="52">
        <v>7.4109600000000002</v>
      </c>
      <c r="V114" s="49">
        <v>7.7028600000000003</v>
      </c>
    </row>
    <row r="115" spans="1:22" ht="22.5">
      <c r="A115" s="57">
        <v>74</v>
      </c>
      <c r="B115" s="69" t="s">
        <v>148</v>
      </c>
      <c r="C115" s="54" t="s">
        <v>156</v>
      </c>
      <c r="D115" s="45" t="s">
        <v>21</v>
      </c>
      <c r="E115" s="57">
        <v>33</v>
      </c>
      <c r="F115" s="48" t="s">
        <v>157</v>
      </c>
      <c r="G115" s="48"/>
      <c r="H115" s="48">
        <f t="shared" si="7"/>
        <v>1600</v>
      </c>
      <c r="I115" s="49">
        <v>0.57255</v>
      </c>
      <c r="J115" s="49">
        <v>0.32655000000000001</v>
      </c>
      <c r="K115" s="49">
        <v>0.41670000000000001</v>
      </c>
      <c r="L115" s="49">
        <v>0.47894999999999999</v>
      </c>
      <c r="M115" s="49">
        <v>0.53129999999999999</v>
      </c>
      <c r="N115" s="49">
        <v>0.45660000000000001</v>
      </c>
      <c r="O115" s="49">
        <f t="shared" si="6"/>
        <v>2.7826499999999998</v>
      </c>
      <c r="P115" s="50"/>
      <c r="Q115" s="50"/>
      <c r="R115" s="51">
        <v>0.43</v>
      </c>
      <c r="S115" s="52">
        <v>5.3055299999999992</v>
      </c>
      <c r="T115" s="51">
        <v>0.42059313165905626</v>
      </c>
      <c r="U115" s="52">
        <v>5.4241919999999997</v>
      </c>
      <c r="V115" s="49">
        <v>7.4006999999999996</v>
      </c>
    </row>
    <row r="116" spans="1:22">
      <c r="A116" s="57">
        <v>75</v>
      </c>
      <c r="B116" s="69" t="s">
        <v>148</v>
      </c>
      <c r="C116" s="76" t="s">
        <v>158</v>
      </c>
      <c r="D116" s="56" t="s">
        <v>21</v>
      </c>
      <c r="E116" s="57">
        <v>33</v>
      </c>
      <c r="F116" s="48">
        <v>1500</v>
      </c>
      <c r="G116" s="48"/>
      <c r="H116" s="48">
        <f t="shared" si="7"/>
        <v>1500</v>
      </c>
      <c r="I116" s="49">
        <v>0.42449999999999999</v>
      </c>
      <c r="J116" s="49">
        <v>0.3543</v>
      </c>
      <c r="K116" s="49">
        <v>0.43095</v>
      </c>
      <c r="L116" s="49">
        <v>0.47010000000000002</v>
      </c>
      <c r="M116" s="49">
        <v>0.47760000000000002</v>
      </c>
      <c r="N116" s="49">
        <v>0.43590000000000001</v>
      </c>
      <c r="O116" s="49">
        <f t="shared" si="6"/>
        <v>2.59335</v>
      </c>
      <c r="P116" s="50"/>
      <c r="Q116" s="50"/>
      <c r="R116" s="51">
        <v>0.42</v>
      </c>
      <c r="S116" s="52">
        <v>4.9585500000000007</v>
      </c>
      <c r="T116" s="51">
        <v>0.41929223744292243</v>
      </c>
      <c r="U116" s="52">
        <v>4.96692</v>
      </c>
      <c r="V116" s="49">
        <v>4.5718500000000004</v>
      </c>
    </row>
    <row r="117" spans="1:22" ht="22.5">
      <c r="A117" s="57">
        <v>76</v>
      </c>
      <c r="B117" s="69" t="s">
        <v>148</v>
      </c>
      <c r="C117" s="75" t="s">
        <v>159</v>
      </c>
      <c r="D117" s="56" t="s">
        <v>89</v>
      </c>
      <c r="E117" s="57">
        <v>33</v>
      </c>
      <c r="F117" s="48">
        <v>2200</v>
      </c>
      <c r="G117" s="48"/>
      <c r="H117" s="48">
        <f t="shared" si="7"/>
        <v>2200</v>
      </c>
      <c r="I117" s="49">
        <v>0.64739999999999998</v>
      </c>
      <c r="J117" s="49">
        <v>0.36809999999999998</v>
      </c>
      <c r="K117" s="49">
        <v>0.35549999999999998</v>
      </c>
      <c r="L117" s="49">
        <v>0.52124999999999999</v>
      </c>
      <c r="M117" s="49">
        <v>0.61499999999999999</v>
      </c>
      <c r="N117" s="49">
        <v>0.62549999999999994</v>
      </c>
      <c r="O117" s="49">
        <f t="shared" si="6"/>
        <v>3.1327499999999997</v>
      </c>
      <c r="P117" s="50"/>
      <c r="Q117" s="50"/>
      <c r="R117" s="51">
        <v>0.34</v>
      </c>
      <c r="S117" s="52">
        <v>5.73447</v>
      </c>
      <c r="T117" s="51">
        <v>0.33061609243116091</v>
      </c>
      <c r="U117" s="52">
        <v>5.8972319999999998</v>
      </c>
      <c r="V117" s="49">
        <v>5.5976999999999997</v>
      </c>
    </row>
    <row r="118" spans="1:22" ht="22.5">
      <c r="A118" s="57">
        <v>77</v>
      </c>
      <c r="B118" s="69" t="s">
        <v>148</v>
      </c>
      <c r="C118" s="75" t="s">
        <v>160</v>
      </c>
      <c r="D118" s="56" t="s">
        <v>21</v>
      </c>
      <c r="E118" s="57">
        <v>33</v>
      </c>
      <c r="F118" s="48">
        <v>1200</v>
      </c>
      <c r="G118" s="48"/>
      <c r="H118" s="48">
        <f t="shared" si="7"/>
        <v>1200</v>
      </c>
      <c r="I118" s="49">
        <v>0.189</v>
      </c>
      <c r="J118" s="49">
        <v>0.24135000000000001</v>
      </c>
      <c r="K118" s="49">
        <v>0.25064999999999998</v>
      </c>
      <c r="L118" s="49">
        <v>0.231375</v>
      </c>
      <c r="M118" s="49">
        <v>0.25109999999999999</v>
      </c>
      <c r="N118" s="49">
        <v>0.18990000000000001</v>
      </c>
      <c r="O118" s="49">
        <f t="shared" si="6"/>
        <v>1.353375</v>
      </c>
      <c r="P118" s="50"/>
      <c r="Q118" s="50"/>
      <c r="R118" s="51">
        <v>0.28000000000000003</v>
      </c>
      <c r="S118" s="52">
        <v>2.5832790000000001</v>
      </c>
      <c r="T118" s="51">
        <v>0.273050799086758</v>
      </c>
      <c r="U118" s="52">
        <v>2.6490240000000003</v>
      </c>
      <c r="V118" s="49">
        <v>2.7231749999999999</v>
      </c>
    </row>
    <row r="119" spans="1:22" ht="22.5">
      <c r="A119" s="57">
        <v>78</v>
      </c>
      <c r="B119" s="69" t="s">
        <v>148</v>
      </c>
      <c r="C119" s="75" t="s">
        <v>161</v>
      </c>
      <c r="D119" s="56" t="s">
        <v>89</v>
      </c>
      <c r="E119" s="57">
        <v>33</v>
      </c>
      <c r="F119" s="48">
        <v>2800</v>
      </c>
      <c r="G119" s="48"/>
      <c r="H119" s="48">
        <f t="shared" si="7"/>
        <v>2800</v>
      </c>
      <c r="I119" s="49">
        <v>1.0242</v>
      </c>
      <c r="J119" s="49">
        <v>0.80279999999999996</v>
      </c>
      <c r="K119" s="49">
        <v>1.248</v>
      </c>
      <c r="L119" s="49">
        <v>0.7026</v>
      </c>
      <c r="M119" s="49">
        <v>0.99419999999999997</v>
      </c>
      <c r="N119" s="49">
        <v>0.93179999999999996</v>
      </c>
      <c r="O119" s="49">
        <f t="shared" si="6"/>
        <v>5.7035999999999998</v>
      </c>
      <c r="P119" s="50"/>
      <c r="Q119" s="50"/>
      <c r="R119" s="51">
        <v>0.49</v>
      </c>
      <c r="S119" s="52">
        <v>10.67052</v>
      </c>
      <c r="T119" s="51">
        <v>0.48337138508371386</v>
      </c>
      <c r="U119" s="52">
        <v>10.816848</v>
      </c>
      <c r="V119" s="49">
        <v>10.013999999999999</v>
      </c>
    </row>
    <row r="120" spans="1:22" ht="22.5">
      <c r="A120" s="57">
        <v>79</v>
      </c>
      <c r="B120" s="69" t="s">
        <v>148</v>
      </c>
      <c r="C120" s="56" t="s">
        <v>162</v>
      </c>
      <c r="D120" s="56" t="s">
        <v>57</v>
      </c>
      <c r="E120" s="57">
        <v>33</v>
      </c>
      <c r="F120" s="48">
        <v>2700</v>
      </c>
      <c r="G120" s="48"/>
      <c r="H120" s="48">
        <f t="shared" si="7"/>
        <v>2700</v>
      </c>
      <c r="I120" s="49">
        <v>0.87697082999999998</v>
      </c>
      <c r="J120" s="49">
        <v>0.87697082999999998</v>
      </c>
      <c r="K120" s="49">
        <v>0.87697082999999998</v>
      </c>
      <c r="L120" s="49">
        <v>0.87697082999999998</v>
      </c>
      <c r="M120" s="49">
        <v>0.92467702000000007</v>
      </c>
      <c r="N120" s="49">
        <v>0.55320000000000003</v>
      </c>
      <c r="O120" s="49">
        <f t="shared" si="6"/>
        <v>4.9857603400000006</v>
      </c>
      <c r="P120" s="50"/>
      <c r="Q120" s="50"/>
      <c r="R120" s="51">
        <v>0.43</v>
      </c>
      <c r="S120" s="52">
        <v>9.6688563400000014</v>
      </c>
      <c r="T120" s="51">
        <v>0.45421840483304216</v>
      </c>
      <c r="U120" s="52">
        <v>9.1533239999999996</v>
      </c>
      <c r="V120" s="49">
        <v>10.187025</v>
      </c>
    </row>
    <row r="121" spans="1:22" ht="22.5">
      <c r="A121" s="57">
        <v>80</v>
      </c>
      <c r="B121" s="69" t="s">
        <v>148</v>
      </c>
      <c r="C121" s="56" t="s">
        <v>163</v>
      </c>
      <c r="D121" s="56" t="s">
        <v>57</v>
      </c>
      <c r="E121" s="57">
        <v>33</v>
      </c>
      <c r="F121" s="48">
        <v>1200</v>
      </c>
      <c r="G121" s="48"/>
      <c r="H121" s="48">
        <f t="shared" si="7"/>
        <v>1200</v>
      </c>
      <c r="I121" s="49">
        <v>0.36425999999999997</v>
      </c>
      <c r="J121" s="49">
        <v>9.1199999999999996E-3</v>
      </c>
      <c r="K121" s="49">
        <v>0.1545</v>
      </c>
      <c r="L121" s="49">
        <v>0.22362000000000001</v>
      </c>
      <c r="M121" s="49">
        <v>0.1656</v>
      </c>
      <c r="N121" s="49">
        <v>0.15426000000000001</v>
      </c>
      <c r="O121" s="49">
        <f t="shared" si="6"/>
        <v>1.0713600000000001</v>
      </c>
      <c r="P121" s="50"/>
      <c r="Q121" s="50"/>
      <c r="R121" s="51">
        <v>0.23</v>
      </c>
      <c r="S121" s="52">
        <v>2.1120480000000001</v>
      </c>
      <c r="T121" s="51">
        <v>0.22324200913242009</v>
      </c>
      <c r="U121" s="52">
        <v>2.1759840000000001</v>
      </c>
      <c r="V121" s="49">
        <v>3.2730000000000001</v>
      </c>
    </row>
    <row r="122" spans="1:22" ht="22.5">
      <c r="A122" s="57">
        <v>81</v>
      </c>
      <c r="B122" s="69" t="s">
        <v>148</v>
      </c>
      <c r="C122" s="56" t="s">
        <v>164</v>
      </c>
      <c r="D122" s="56" t="s">
        <v>21</v>
      </c>
      <c r="E122" s="57">
        <v>33</v>
      </c>
      <c r="F122" s="48" t="s">
        <v>165</v>
      </c>
      <c r="G122" s="48"/>
      <c r="H122" s="48">
        <f t="shared" si="7"/>
        <v>1338.88</v>
      </c>
      <c r="I122" s="49">
        <v>0.36743999999999999</v>
      </c>
      <c r="J122" s="49">
        <v>0.10302</v>
      </c>
      <c r="K122" s="49">
        <v>0.36162</v>
      </c>
      <c r="L122" s="49">
        <v>0.49722</v>
      </c>
      <c r="M122" s="49">
        <v>0.47411999999999999</v>
      </c>
      <c r="N122" s="49">
        <v>7.5840000000000005E-2</v>
      </c>
      <c r="O122" s="49">
        <f t="shared" si="6"/>
        <v>1.8792599999999999</v>
      </c>
      <c r="P122" s="50"/>
      <c r="Q122" s="50"/>
      <c r="R122" s="51">
        <v>0.36</v>
      </c>
      <c r="S122" s="52">
        <v>3.7265127359999997</v>
      </c>
      <c r="T122" s="51">
        <v>0.35303221702739435</v>
      </c>
      <c r="U122" s="52">
        <v>3.8000627711999999</v>
      </c>
      <c r="V122" s="49">
        <v>4.86972</v>
      </c>
    </row>
    <row r="123" spans="1:22" ht="22.5">
      <c r="A123" s="57">
        <v>82</v>
      </c>
      <c r="B123" s="69" t="s">
        <v>148</v>
      </c>
      <c r="C123" s="56" t="s">
        <v>166</v>
      </c>
      <c r="D123" s="56" t="s">
        <v>21</v>
      </c>
      <c r="E123" s="57">
        <v>33</v>
      </c>
      <c r="F123" s="48">
        <v>1300</v>
      </c>
      <c r="G123" s="48"/>
      <c r="H123" s="48">
        <f t="shared" si="7"/>
        <v>1300</v>
      </c>
      <c r="I123" s="49">
        <v>0.49102499999999999</v>
      </c>
      <c r="J123" s="49">
        <v>0.59819999999999995</v>
      </c>
      <c r="K123" s="49">
        <v>0.60585</v>
      </c>
      <c r="L123" s="49">
        <v>0.60547499999999999</v>
      </c>
      <c r="M123" s="49">
        <v>0.60922500000000002</v>
      </c>
      <c r="N123" s="49">
        <v>0.51254999999999995</v>
      </c>
      <c r="O123" s="49">
        <f t="shared" si="6"/>
        <v>3.4223249999999998</v>
      </c>
      <c r="P123" s="50"/>
      <c r="Q123" s="50"/>
      <c r="R123" s="51">
        <v>0.64</v>
      </c>
      <c r="S123" s="52">
        <v>6.4970850000000002</v>
      </c>
      <c r="T123" s="51">
        <v>0.63391142723334504</v>
      </c>
      <c r="U123" s="52">
        <v>6.559488</v>
      </c>
      <c r="V123" s="49">
        <v>7.6584000000000003</v>
      </c>
    </row>
    <row r="124" spans="1:22" ht="22.5">
      <c r="A124" s="57">
        <v>83</v>
      </c>
      <c r="B124" s="69" t="s">
        <v>148</v>
      </c>
      <c r="C124" s="56" t="s">
        <v>167</v>
      </c>
      <c r="D124" s="56" t="s">
        <v>30</v>
      </c>
      <c r="E124" s="57">
        <v>33</v>
      </c>
      <c r="F124" s="48">
        <v>3500</v>
      </c>
      <c r="G124" s="48"/>
      <c r="H124" s="48">
        <f t="shared" si="7"/>
        <v>3500</v>
      </c>
      <c r="I124" s="49">
        <v>3.9422999999999999</v>
      </c>
      <c r="J124" s="49">
        <v>1.23624</v>
      </c>
      <c r="K124" s="49">
        <v>2.2507799999999998</v>
      </c>
      <c r="L124" s="49">
        <v>1.8829800000000001</v>
      </c>
      <c r="M124" s="49">
        <v>2.1125400000000001</v>
      </c>
      <c r="N124" s="49">
        <v>2.0247000000000002</v>
      </c>
      <c r="O124" s="49">
        <f t="shared" si="6"/>
        <v>13.449539999999999</v>
      </c>
      <c r="P124" s="50"/>
      <c r="Q124" s="50"/>
      <c r="R124" s="51">
        <v>0.87</v>
      </c>
      <c r="S124" s="52">
        <v>23.797289999999997</v>
      </c>
      <c r="T124" s="51">
        <v>0.86240813220265256</v>
      </c>
      <c r="U124" s="52">
        <v>24.006779999999999</v>
      </c>
      <c r="V124" s="49">
        <v>21.52392</v>
      </c>
    </row>
    <row r="125" spans="1:22" ht="22.5">
      <c r="A125" s="57">
        <v>84</v>
      </c>
      <c r="B125" s="69" t="s">
        <v>148</v>
      </c>
      <c r="C125" s="56" t="s">
        <v>168</v>
      </c>
      <c r="D125" s="56" t="s">
        <v>21</v>
      </c>
      <c r="E125" s="57">
        <v>33</v>
      </c>
      <c r="F125" s="48">
        <v>1500</v>
      </c>
      <c r="G125" s="48"/>
      <c r="H125" s="48">
        <f t="shared" si="7"/>
        <v>1500</v>
      </c>
      <c r="I125" s="49">
        <v>0.43389</v>
      </c>
      <c r="J125" s="49">
        <v>0.29565000000000002</v>
      </c>
      <c r="K125" s="49">
        <v>0.58238999999999996</v>
      </c>
      <c r="L125" s="49">
        <v>0.42065999999999998</v>
      </c>
      <c r="M125" s="49">
        <v>0.63422999999999996</v>
      </c>
      <c r="N125" s="49">
        <v>0.42129</v>
      </c>
      <c r="O125" s="49">
        <f t="shared" si="6"/>
        <v>2.7881100000000001</v>
      </c>
      <c r="P125" s="50"/>
      <c r="Q125" s="50"/>
      <c r="R125" s="51">
        <v>0.46</v>
      </c>
      <c r="S125" s="52">
        <v>5.3898299999999999</v>
      </c>
      <c r="T125" s="51">
        <v>0.45576103500761034</v>
      </c>
      <c r="U125" s="52">
        <v>5.4399600000000001</v>
      </c>
      <c r="V125" s="49">
        <v>6.01389</v>
      </c>
    </row>
    <row r="126" spans="1:22" s="41" customFormat="1" ht="19.5" customHeight="1">
      <c r="A126" s="57">
        <v>85</v>
      </c>
      <c r="B126" s="69" t="s">
        <v>148</v>
      </c>
      <c r="C126" s="56" t="s">
        <v>289</v>
      </c>
      <c r="D126" s="56" t="s">
        <v>21</v>
      </c>
      <c r="E126" s="57">
        <v>33</v>
      </c>
      <c r="F126" s="48">
        <v>3000</v>
      </c>
      <c r="G126" s="48"/>
      <c r="H126" s="48">
        <f t="shared" si="7"/>
        <v>3000</v>
      </c>
      <c r="I126" s="49">
        <v>0.10979999999999999</v>
      </c>
      <c r="J126" s="49">
        <v>6.54E-2</v>
      </c>
      <c r="K126" s="49">
        <v>0.10212</v>
      </c>
      <c r="L126" s="49">
        <v>0.1356</v>
      </c>
      <c r="M126" s="49">
        <v>0.15612000000000001</v>
      </c>
      <c r="N126" s="49">
        <v>0.1113</v>
      </c>
      <c r="O126" s="49">
        <f t="shared" si="6"/>
        <v>0.68033999999999994</v>
      </c>
      <c r="P126" s="50"/>
      <c r="Q126" s="50"/>
      <c r="R126" s="77">
        <v>0.06</v>
      </c>
      <c r="S126" s="40">
        <v>1.2716400000000001</v>
      </c>
      <c r="T126" s="39">
        <v>5.3764586504312532E-2</v>
      </c>
      <c r="U126" s="38">
        <v>1.4191199999999999</v>
      </c>
      <c r="V126" s="38">
        <v>1.38E-2</v>
      </c>
    </row>
    <row r="127" spans="1:22" ht="23.25" customHeight="1">
      <c r="A127" s="57">
        <v>86</v>
      </c>
      <c r="B127" s="69" t="s">
        <v>169</v>
      </c>
      <c r="C127" s="56" t="s">
        <v>170</v>
      </c>
      <c r="D127" s="56" t="s">
        <v>21</v>
      </c>
      <c r="E127" s="57">
        <v>33</v>
      </c>
      <c r="F127" s="48" t="s">
        <v>171</v>
      </c>
      <c r="G127" s="48"/>
      <c r="H127" s="48">
        <f t="shared" si="7"/>
        <v>1778</v>
      </c>
      <c r="I127" s="49">
        <v>0.53769599999999995</v>
      </c>
      <c r="J127" s="49">
        <v>0.57626999999999995</v>
      </c>
      <c r="K127" s="49">
        <v>0.42546600000000001</v>
      </c>
      <c r="L127" s="49">
        <v>0.31593599999999999</v>
      </c>
      <c r="M127" s="49">
        <v>0.38766600000000001</v>
      </c>
      <c r="N127" s="49">
        <v>0.40584599999999998</v>
      </c>
      <c r="O127" s="49">
        <f t="shared" si="6"/>
        <v>2.6488800000000001</v>
      </c>
      <c r="P127" s="50"/>
      <c r="Q127" s="50"/>
      <c r="R127" s="51">
        <v>0.33</v>
      </c>
      <c r="S127" s="52">
        <v>4.6113652800000002</v>
      </c>
      <c r="T127" s="51">
        <v>0.32896610526423925</v>
      </c>
      <c r="U127" s="52">
        <v>4.6258581599999999</v>
      </c>
      <c r="V127" s="49">
        <v>3.433284</v>
      </c>
    </row>
    <row r="128" spans="1:22" s="41" customFormat="1" ht="28.5" customHeight="1">
      <c r="A128" s="57">
        <v>87</v>
      </c>
      <c r="B128" s="69" t="s">
        <v>169</v>
      </c>
      <c r="C128" s="56" t="s">
        <v>172</v>
      </c>
      <c r="D128" s="56" t="s">
        <v>57</v>
      </c>
      <c r="E128" s="57">
        <v>33</v>
      </c>
      <c r="F128" s="48" t="s">
        <v>173</v>
      </c>
      <c r="G128" s="48"/>
      <c r="H128" s="48">
        <f t="shared" si="7"/>
        <v>1000</v>
      </c>
      <c r="I128" s="49">
        <v>0.39125599999999999</v>
      </c>
      <c r="J128" s="49">
        <v>0.42155999999999999</v>
      </c>
      <c r="K128" s="49">
        <v>0.43606800000000001</v>
      </c>
      <c r="L128" s="49">
        <v>0.41664000000000001</v>
      </c>
      <c r="M128" s="49">
        <v>0.401868</v>
      </c>
      <c r="N128" s="49">
        <v>0.408804</v>
      </c>
      <c r="O128" s="49">
        <f t="shared" si="6"/>
        <v>2.4761959999999998</v>
      </c>
      <c r="P128" s="50"/>
      <c r="Q128" s="50"/>
      <c r="R128" s="39">
        <v>0.61</v>
      </c>
      <c r="S128" s="40">
        <v>4.762556</v>
      </c>
      <c r="T128" s="39">
        <v>0.60407864028411973</v>
      </c>
      <c r="U128" s="40">
        <v>4.80924</v>
      </c>
      <c r="V128" s="38">
        <v>4.48515</v>
      </c>
    </row>
    <row r="129" spans="1:22" ht="21.75" customHeight="1">
      <c r="A129" s="57">
        <v>88</v>
      </c>
      <c r="B129" s="69" t="s">
        <v>169</v>
      </c>
      <c r="C129" s="56" t="s">
        <v>290</v>
      </c>
      <c r="D129" s="56" t="s">
        <v>78</v>
      </c>
      <c r="E129" s="57"/>
      <c r="F129" s="48" t="s">
        <v>291</v>
      </c>
      <c r="G129" s="48"/>
      <c r="H129" s="48">
        <f t="shared" si="7"/>
        <v>1666.67</v>
      </c>
      <c r="I129" s="49">
        <v>0</v>
      </c>
      <c r="J129" s="49">
        <v>0</v>
      </c>
      <c r="K129" s="49">
        <v>0.13267799999999999</v>
      </c>
      <c r="L129" s="49">
        <v>0.32638200000000001</v>
      </c>
      <c r="M129" s="49">
        <v>0.24984000000000001</v>
      </c>
      <c r="N129" s="49">
        <v>0.19625999999999999</v>
      </c>
      <c r="O129" s="49">
        <f t="shared" si="6"/>
        <v>0.90516000000000008</v>
      </c>
      <c r="P129" s="50"/>
      <c r="Q129" s="50"/>
      <c r="R129" s="51">
        <v>0.18</v>
      </c>
      <c r="S129" s="52">
        <v>2.1534624966000004</v>
      </c>
      <c r="T129" s="51">
        <v>0.16388570697744451</v>
      </c>
      <c r="U129" s="52">
        <v>2.3652047304000003</v>
      </c>
      <c r="V129" s="49">
        <v>0</v>
      </c>
    </row>
    <row r="130" spans="1:22" ht="22.5">
      <c r="A130" s="57">
        <v>89</v>
      </c>
      <c r="B130" s="69" t="s">
        <v>292</v>
      </c>
      <c r="C130" s="56" t="s">
        <v>293</v>
      </c>
      <c r="D130" s="56" t="s">
        <v>87</v>
      </c>
      <c r="E130" s="57">
        <v>33</v>
      </c>
      <c r="F130" s="48">
        <v>1089</v>
      </c>
      <c r="G130" s="48"/>
      <c r="H130" s="48">
        <f t="shared" si="7"/>
        <v>1089</v>
      </c>
      <c r="I130" s="49">
        <v>0</v>
      </c>
      <c r="J130" s="49">
        <v>0</v>
      </c>
      <c r="K130" s="49">
        <v>0.17735999999999999</v>
      </c>
      <c r="L130" s="49">
        <v>0.11244</v>
      </c>
      <c r="M130" s="49">
        <v>0.1062</v>
      </c>
      <c r="N130" s="49">
        <v>0.1236</v>
      </c>
      <c r="O130" s="49">
        <f t="shared" si="6"/>
        <v>0.51960000000000006</v>
      </c>
      <c r="P130" s="50"/>
      <c r="Q130" s="50"/>
      <c r="R130" s="51">
        <v>0.15</v>
      </c>
      <c r="S130" s="52">
        <v>1.2493824600000001</v>
      </c>
      <c r="T130" s="51">
        <v>0.14551940464559809</v>
      </c>
      <c r="U130" s="52">
        <v>1.2878513999999999</v>
      </c>
      <c r="V130" s="49">
        <v>0</v>
      </c>
    </row>
    <row r="131" spans="1:22" ht="33.75">
      <c r="A131" s="57">
        <v>90</v>
      </c>
      <c r="B131" s="69" t="s">
        <v>294</v>
      </c>
      <c r="C131" s="56" t="s">
        <v>295</v>
      </c>
      <c r="D131" s="56" t="s">
        <v>287</v>
      </c>
      <c r="E131" s="57">
        <v>33</v>
      </c>
      <c r="F131" s="48">
        <v>1116</v>
      </c>
      <c r="G131" s="48"/>
      <c r="H131" s="48">
        <f t="shared" si="7"/>
        <v>1116</v>
      </c>
      <c r="I131" s="49">
        <v>0</v>
      </c>
      <c r="J131" s="49">
        <v>1.284E-3</v>
      </c>
      <c r="K131" s="49">
        <v>2.4719999999999998E-3</v>
      </c>
      <c r="L131" s="49">
        <v>3.7559999999999998E-3</v>
      </c>
      <c r="M131" s="49">
        <v>2.5319999999999999E-2</v>
      </c>
      <c r="N131" s="49">
        <v>1.6979999999999999E-2</v>
      </c>
      <c r="O131" s="49">
        <f t="shared" si="6"/>
        <v>4.9811999999999995E-2</v>
      </c>
      <c r="P131" s="50"/>
      <c r="Q131" s="50"/>
      <c r="R131" s="51">
        <v>0.1</v>
      </c>
      <c r="S131" s="52">
        <v>0.48973920000000004</v>
      </c>
      <c r="T131" s="51">
        <v>5.566139124837019E-2</v>
      </c>
      <c r="U131" s="52">
        <v>0.87985440000000004</v>
      </c>
      <c r="V131" s="49">
        <v>0</v>
      </c>
    </row>
    <row r="132" spans="1:22" ht="31.5" customHeight="1">
      <c r="A132" s="57">
        <v>91</v>
      </c>
      <c r="B132" s="69" t="s">
        <v>55</v>
      </c>
      <c r="C132" s="56" t="s">
        <v>174</v>
      </c>
      <c r="D132" s="56" t="s">
        <v>21</v>
      </c>
      <c r="E132" s="57">
        <v>33</v>
      </c>
      <c r="F132" s="48">
        <v>1950</v>
      </c>
      <c r="G132" s="48"/>
      <c r="H132" s="48">
        <f t="shared" si="7"/>
        <v>1950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49">
        <f t="shared" si="6"/>
        <v>0</v>
      </c>
      <c r="P132" s="50"/>
      <c r="Q132" s="50"/>
      <c r="R132" s="51">
        <v>0.03</v>
      </c>
      <c r="S132" s="52">
        <v>7.6869000000000007E-2</v>
      </c>
      <c r="T132" s="51">
        <v>5.000000000000001E-3</v>
      </c>
      <c r="U132" s="52">
        <v>0.46121400000000001</v>
      </c>
      <c r="V132" s="49">
        <v>1.4612099999999999</v>
      </c>
    </row>
    <row r="133" spans="1:22">
      <c r="A133" s="57">
        <v>92</v>
      </c>
      <c r="B133" s="69" t="s">
        <v>55</v>
      </c>
      <c r="C133" s="75" t="s">
        <v>175</v>
      </c>
      <c r="D133" s="45" t="s">
        <v>21</v>
      </c>
      <c r="E133" s="57">
        <v>33</v>
      </c>
      <c r="F133" s="48">
        <v>1120</v>
      </c>
      <c r="G133" s="48"/>
      <c r="H133" s="48">
        <f t="shared" si="7"/>
        <v>1120</v>
      </c>
      <c r="I133" s="49">
        <v>0.36692999999999998</v>
      </c>
      <c r="J133" s="49">
        <v>0.26252999999999999</v>
      </c>
      <c r="K133" s="49">
        <v>0.26649</v>
      </c>
      <c r="L133" s="49">
        <v>0.30735000000000001</v>
      </c>
      <c r="M133" s="49">
        <v>0.27845999999999999</v>
      </c>
      <c r="N133" s="49">
        <v>4.8779999999999997E-2</v>
      </c>
      <c r="O133" s="49">
        <f t="shared" si="6"/>
        <v>1.53054</v>
      </c>
      <c r="P133" s="50"/>
      <c r="Q133" s="50"/>
      <c r="R133" s="51">
        <v>0.32</v>
      </c>
      <c r="S133" s="52">
        <v>2.7667512000000003</v>
      </c>
      <c r="T133" s="51">
        <v>0.31333251793868233</v>
      </c>
      <c r="U133" s="52">
        <v>2.8256256</v>
      </c>
      <c r="V133" s="49">
        <v>2.6285400000000001</v>
      </c>
    </row>
    <row r="134" spans="1:22" ht="22.5">
      <c r="A134" s="57">
        <v>93</v>
      </c>
      <c r="B134" s="69" t="s">
        <v>55</v>
      </c>
      <c r="C134" s="75" t="s">
        <v>296</v>
      </c>
      <c r="D134" s="45" t="s">
        <v>21</v>
      </c>
      <c r="E134" s="57">
        <v>33</v>
      </c>
      <c r="F134" s="48">
        <v>1950</v>
      </c>
      <c r="G134" s="48"/>
      <c r="H134" s="48">
        <f t="shared" si="7"/>
        <v>1950</v>
      </c>
      <c r="I134" s="49">
        <v>0.20508000000000001</v>
      </c>
      <c r="J134" s="49">
        <v>6.8459999999999993E-2</v>
      </c>
      <c r="K134" s="49">
        <v>8.2019999999999996E-2</v>
      </c>
      <c r="L134" s="49">
        <v>0.11856</v>
      </c>
      <c r="M134" s="49">
        <v>0.18915000000000001</v>
      </c>
      <c r="N134" s="49">
        <v>0.15042</v>
      </c>
      <c r="O134" s="49">
        <f t="shared" si="6"/>
        <v>0.81369000000000002</v>
      </c>
      <c r="P134" s="50"/>
      <c r="Q134" s="50"/>
      <c r="R134" s="51">
        <v>0.11</v>
      </c>
      <c r="S134" s="52">
        <v>1.5823800000000001</v>
      </c>
      <c r="T134" s="51">
        <v>0.10292705772157829</v>
      </c>
      <c r="U134" s="52">
        <v>1.6911179999999999</v>
      </c>
      <c r="V134" s="49">
        <v>0</v>
      </c>
    </row>
    <row r="135" spans="1:22" ht="22.5">
      <c r="A135" s="57">
        <v>94</v>
      </c>
      <c r="B135" s="69" t="s">
        <v>176</v>
      </c>
      <c r="C135" s="56" t="s">
        <v>177</v>
      </c>
      <c r="D135" s="56" t="s">
        <v>21</v>
      </c>
      <c r="E135" s="57">
        <v>33</v>
      </c>
      <c r="F135" s="48">
        <v>5000</v>
      </c>
      <c r="G135" s="48"/>
      <c r="H135" s="48">
        <f t="shared" si="7"/>
        <v>5000</v>
      </c>
      <c r="I135" s="49">
        <v>1.4028</v>
      </c>
      <c r="J135" s="49">
        <v>1.2732000000000001</v>
      </c>
      <c r="K135" s="49">
        <v>1.1808000000000001</v>
      </c>
      <c r="L135" s="49">
        <v>1.3404</v>
      </c>
      <c r="M135" s="49">
        <v>1.0451999999999999</v>
      </c>
      <c r="N135" s="49">
        <v>0.90359999999999996</v>
      </c>
      <c r="O135" s="49">
        <f t="shared" si="6"/>
        <v>7.1459999999999999</v>
      </c>
      <c r="P135" s="50"/>
      <c r="Q135" s="50"/>
      <c r="R135" s="51">
        <v>0.36</v>
      </c>
      <c r="S135" s="52">
        <v>14.044499999999999</v>
      </c>
      <c r="T135" s="51">
        <v>0.35627853881278537</v>
      </c>
      <c r="U135" s="52">
        <v>14.1912</v>
      </c>
      <c r="V135" s="49">
        <v>15.505800000000001</v>
      </c>
    </row>
    <row r="136" spans="1:22" ht="24.75" customHeight="1">
      <c r="A136" s="57">
        <v>95</v>
      </c>
      <c r="B136" s="69" t="s">
        <v>176</v>
      </c>
      <c r="C136" s="56" t="s">
        <v>178</v>
      </c>
      <c r="D136" s="56" t="s">
        <v>21</v>
      </c>
      <c r="E136" s="57">
        <v>33</v>
      </c>
      <c r="F136" s="78" t="s">
        <v>179</v>
      </c>
      <c r="G136" s="48"/>
      <c r="H136" s="48">
        <f t="shared" si="7"/>
        <v>2600</v>
      </c>
      <c r="I136" s="49">
        <v>0.51060000000000005</v>
      </c>
      <c r="J136" s="49">
        <v>0.51780000000000004</v>
      </c>
      <c r="K136" s="49">
        <v>0.69540000000000002</v>
      </c>
      <c r="L136" s="49">
        <v>0.68579999999999997</v>
      </c>
      <c r="M136" s="49">
        <v>0.62219999999999998</v>
      </c>
      <c r="N136" s="49">
        <v>0.65429999999999999</v>
      </c>
      <c r="O136" s="49">
        <f t="shared" si="6"/>
        <v>3.6861000000000002</v>
      </c>
      <c r="P136" s="50"/>
      <c r="Q136" s="50"/>
      <c r="R136" s="51">
        <v>0.36</v>
      </c>
      <c r="S136" s="52">
        <v>7.27332</v>
      </c>
      <c r="T136" s="51">
        <v>0.35482379112516099</v>
      </c>
      <c r="U136" s="52">
        <v>7.3794240000000002</v>
      </c>
      <c r="V136" s="49">
        <v>6.0812999999999997</v>
      </c>
    </row>
    <row r="137" spans="1:22" ht="24.75" customHeight="1">
      <c r="A137" s="57">
        <v>96</v>
      </c>
      <c r="B137" s="69" t="s">
        <v>176</v>
      </c>
      <c r="C137" s="75" t="s">
        <v>180</v>
      </c>
      <c r="D137" s="56" t="s">
        <v>21</v>
      </c>
      <c r="E137" s="57">
        <v>33</v>
      </c>
      <c r="F137" s="48">
        <v>1200</v>
      </c>
      <c r="G137" s="48"/>
      <c r="H137" s="48">
        <f t="shared" si="7"/>
        <v>1200</v>
      </c>
      <c r="I137" s="49">
        <v>1.179E-2</v>
      </c>
      <c r="J137" s="49">
        <v>1.35E-2</v>
      </c>
      <c r="K137" s="49">
        <v>9.9000000000000008E-3</v>
      </c>
      <c r="L137" s="49">
        <v>1.0619999999999999E-2</v>
      </c>
      <c r="M137" s="49">
        <v>9.4500000000000001E-3</v>
      </c>
      <c r="N137" s="49">
        <v>9.8099999999999993E-3</v>
      </c>
      <c r="O137" s="49">
        <f t="shared" si="6"/>
        <v>6.5069999999999989E-2</v>
      </c>
      <c r="P137" s="50"/>
      <c r="Q137" s="50"/>
      <c r="R137" s="51">
        <v>0.02</v>
      </c>
      <c r="S137" s="52">
        <v>0.11237399999999999</v>
      </c>
      <c r="T137" s="51">
        <v>1.1877853881278537E-2</v>
      </c>
      <c r="U137" s="52">
        <v>0.189216</v>
      </c>
      <c r="V137" s="49">
        <v>0.58509</v>
      </c>
    </row>
    <row r="138" spans="1:22" ht="27.75" customHeight="1">
      <c r="A138" s="57"/>
      <c r="B138" s="71" t="s">
        <v>181</v>
      </c>
      <c r="C138" s="56"/>
      <c r="D138" s="56"/>
      <c r="E138" s="57"/>
      <c r="F138" s="48">
        <f t="shared" ref="F138:O138" si="8">SUM(F42:F137)</f>
        <v>196586.43999999997</v>
      </c>
      <c r="G138" s="48">
        <f t="shared" si="8"/>
        <v>6000</v>
      </c>
      <c r="H138" s="48">
        <f t="shared" si="8"/>
        <v>224061.66</v>
      </c>
      <c r="I138" s="49">
        <f t="shared" si="8"/>
        <v>58.203518829999993</v>
      </c>
      <c r="J138" s="49">
        <f t="shared" si="8"/>
        <v>45.421701829999989</v>
      </c>
      <c r="K138" s="49">
        <f t="shared" si="8"/>
        <v>52.400994829999988</v>
      </c>
      <c r="L138" s="49">
        <f t="shared" si="8"/>
        <v>53.647359830000006</v>
      </c>
      <c r="M138" s="49">
        <f t="shared" si="8"/>
        <v>54.103318020000003</v>
      </c>
      <c r="N138" s="49">
        <f t="shared" si="8"/>
        <v>50.970945999999991</v>
      </c>
      <c r="O138" s="49">
        <f t="shared" si="8"/>
        <v>314.74783934000021</v>
      </c>
      <c r="P138" s="48"/>
      <c r="Q138" s="48"/>
      <c r="R138" s="51"/>
      <c r="S138" s="52">
        <v>590.51807040860001</v>
      </c>
      <c r="T138" s="51"/>
      <c r="U138" s="52">
        <v>617.41845736560015</v>
      </c>
      <c r="V138" s="49">
        <f>SUM(V42:V137)</f>
        <v>568.31601799999999</v>
      </c>
    </row>
    <row r="139" spans="1:22">
      <c r="A139" s="57"/>
      <c r="B139" s="43"/>
      <c r="C139" s="55"/>
      <c r="D139" s="56"/>
      <c r="E139" s="57"/>
      <c r="F139" s="48"/>
      <c r="G139" s="48"/>
      <c r="H139" s="48"/>
      <c r="I139" s="49"/>
      <c r="J139" s="49"/>
      <c r="K139" s="49"/>
      <c r="L139" s="49"/>
      <c r="M139" s="49"/>
      <c r="N139" s="49"/>
      <c r="O139" s="49"/>
      <c r="P139" s="50"/>
      <c r="Q139" s="50"/>
      <c r="R139" s="79"/>
      <c r="S139" s="49"/>
      <c r="T139" s="79"/>
      <c r="U139" s="49"/>
      <c r="V139" s="49"/>
    </row>
    <row r="140" spans="1:22" ht="17.25" customHeight="1">
      <c r="A140" s="57" t="s">
        <v>65</v>
      </c>
      <c r="B140" s="43" t="s">
        <v>182</v>
      </c>
      <c r="C140" s="55"/>
      <c r="D140" s="56"/>
      <c r="E140" s="57"/>
      <c r="F140" s="48"/>
      <c r="G140" s="48"/>
      <c r="H140" s="48"/>
      <c r="I140" s="49"/>
      <c r="J140" s="49"/>
      <c r="K140" s="49"/>
      <c r="L140" s="49"/>
      <c r="M140" s="49"/>
      <c r="N140" s="49"/>
      <c r="O140" s="49"/>
      <c r="P140" s="50"/>
      <c r="Q140" s="50"/>
      <c r="R140" s="79"/>
      <c r="S140" s="49"/>
      <c r="T140" s="79"/>
      <c r="U140" s="49"/>
      <c r="V140" s="49"/>
    </row>
    <row r="141" spans="1:22" ht="22.5">
      <c r="A141" s="57">
        <v>1</v>
      </c>
      <c r="B141" s="69" t="s">
        <v>297</v>
      </c>
      <c r="C141" s="80" t="s">
        <v>298</v>
      </c>
      <c r="D141" s="56" t="s">
        <v>57</v>
      </c>
      <c r="E141" s="57">
        <v>33</v>
      </c>
      <c r="F141" s="48"/>
      <c r="G141" s="48">
        <v>1000</v>
      </c>
      <c r="H141" s="48">
        <v>1000</v>
      </c>
      <c r="I141" s="49"/>
      <c r="J141" s="49"/>
      <c r="K141" s="49"/>
      <c r="L141" s="49"/>
      <c r="M141" s="49"/>
      <c r="N141" s="49"/>
      <c r="O141" s="49"/>
      <c r="P141" s="50" t="s">
        <v>299</v>
      </c>
      <c r="Q141" s="50" t="s">
        <v>300</v>
      </c>
      <c r="R141" s="79">
        <v>0.1</v>
      </c>
      <c r="S141" s="49"/>
      <c r="T141" s="79"/>
      <c r="U141" s="49">
        <v>0.29199999999999998</v>
      </c>
      <c r="V141" s="49"/>
    </row>
    <row r="142" spans="1:22" ht="24">
      <c r="A142" s="57">
        <v>2</v>
      </c>
      <c r="B142" s="69" t="s">
        <v>183</v>
      </c>
      <c r="C142" s="80" t="s">
        <v>301</v>
      </c>
      <c r="D142" s="56" t="s">
        <v>97</v>
      </c>
      <c r="E142" s="57">
        <v>33</v>
      </c>
      <c r="F142" s="48"/>
      <c r="G142" s="48">
        <v>1000</v>
      </c>
      <c r="H142" s="48">
        <v>1000</v>
      </c>
      <c r="I142" s="49"/>
      <c r="J142" s="49"/>
      <c r="K142" s="49"/>
      <c r="L142" s="49"/>
      <c r="M142" s="49"/>
      <c r="N142" s="49"/>
      <c r="O142" s="49"/>
      <c r="P142" s="50" t="s">
        <v>302</v>
      </c>
      <c r="Q142" s="50" t="s">
        <v>303</v>
      </c>
      <c r="R142" s="51">
        <v>0.1</v>
      </c>
      <c r="S142" s="52"/>
      <c r="T142" s="51"/>
      <c r="U142" s="52">
        <v>0.73</v>
      </c>
      <c r="V142" s="49"/>
    </row>
    <row r="143" spans="1:22">
      <c r="A143" s="57">
        <v>3</v>
      </c>
      <c r="B143" s="69" t="s">
        <v>183</v>
      </c>
      <c r="C143" s="80" t="s">
        <v>304</v>
      </c>
      <c r="D143" s="56" t="s">
        <v>97</v>
      </c>
      <c r="E143" s="57">
        <v>33</v>
      </c>
      <c r="F143" s="48"/>
      <c r="G143" s="48">
        <v>1000</v>
      </c>
      <c r="H143" s="48">
        <v>1000</v>
      </c>
      <c r="I143" s="49"/>
      <c r="J143" s="49"/>
      <c r="K143" s="49"/>
      <c r="L143" s="49"/>
      <c r="M143" s="49"/>
      <c r="N143" s="49"/>
      <c r="O143" s="49"/>
      <c r="P143" s="50" t="s">
        <v>302</v>
      </c>
      <c r="Q143" s="50" t="s">
        <v>303</v>
      </c>
      <c r="R143" s="51">
        <v>0.1</v>
      </c>
      <c r="S143" s="52"/>
      <c r="T143" s="51"/>
      <c r="U143" s="52">
        <v>0.73</v>
      </c>
      <c r="V143" s="49"/>
    </row>
    <row r="144" spans="1:22" ht="22.5">
      <c r="A144" s="57">
        <v>4</v>
      </c>
      <c r="B144" s="69" t="s">
        <v>183</v>
      </c>
      <c r="C144" s="80" t="s">
        <v>305</v>
      </c>
      <c r="D144" s="56" t="s">
        <v>57</v>
      </c>
      <c r="E144" s="57">
        <v>33</v>
      </c>
      <c r="F144" s="48"/>
      <c r="G144" s="48">
        <v>1200</v>
      </c>
      <c r="H144" s="48">
        <v>1200</v>
      </c>
      <c r="I144" s="49"/>
      <c r="J144" s="49"/>
      <c r="K144" s="49"/>
      <c r="L144" s="49"/>
      <c r="M144" s="49"/>
      <c r="N144" s="49"/>
      <c r="O144" s="49"/>
      <c r="P144" s="50" t="s">
        <v>302</v>
      </c>
      <c r="Q144" s="50" t="s">
        <v>303</v>
      </c>
      <c r="R144" s="51">
        <v>0.05</v>
      </c>
      <c r="S144" s="52"/>
      <c r="T144" s="51"/>
      <c r="U144" s="52">
        <v>0.438</v>
      </c>
      <c r="V144" s="49"/>
    </row>
    <row r="145" spans="1:22" ht="22.5">
      <c r="A145" s="57">
        <v>5</v>
      </c>
      <c r="B145" s="69" t="s">
        <v>306</v>
      </c>
      <c r="C145" s="80" t="s">
        <v>307</v>
      </c>
      <c r="D145" s="56" t="s">
        <v>308</v>
      </c>
      <c r="E145" s="57">
        <v>33</v>
      </c>
      <c r="F145" s="48"/>
      <c r="G145" s="48">
        <v>2500</v>
      </c>
      <c r="H145" s="48">
        <v>2500</v>
      </c>
      <c r="I145" s="49"/>
      <c r="J145" s="49"/>
      <c r="K145" s="49"/>
      <c r="L145" s="49"/>
      <c r="M145" s="49"/>
      <c r="N145" s="49"/>
      <c r="O145" s="49"/>
      <c r="P145" s="50" t="s">
        <v>302</v>
      </c>
      <c r="Q145" s="50" t="s">
        <v>303</v>
      </c>
      <c r="R145" s="51">
        <v>0.1</v>
      </c>
      <c r="S145" s="52"/>
      <c r="T145" s="51"/>
      <c r="U145" s="52">
        <v>1.825</v>
      </c>
      <c r="V145" s="49"/>
    </row>
    <row r="146" spans="1:22">
      <c r="A146" s="57">
        <v>6</v>
      </c>
      <c r="B146" s="69" t="s">
        <v>306</v>
      </c>
      <c r="C146" s="80" t="s">
        <v>309</v>
      </c>
      <c r="D146" s="56" t="s">
        <v>21</v>
      </c>
      <c r="E146" s="57">
        <v>33</v>
      </c>
      <c r="F146" s="48"/>
      <c r="G146" s="48">
        <v>1666.66</v>
      </c>
      <c r="H146" s="48">
        <v>1666.66</v>
      </c>
      <c r="I146" s="49"/>
      <c r="J146" s="49"/>
      <c r="K146" s="49"/>
      <c r="L146" s="49"/>
      <c r="M146" s="49"/>
      <c r="N146" s="49"/>
      <c r="O146" s="49"/>
      <c r="P146" s="50" t="s">
        <v>302</v>
      </c>
      <c r="Q146" s="50" t="s">
        <v>303</v>
      </c>
      <c r="R146" s="51">
        <v>0.1</v>
      </c>
      <c r="S146" s="52"/>
      <c r="T146" s="51"/>
      <c r="U146" s="52">
        <v>1.2166618</v>
      </c>
      <c r="V146" s="49"/>
    </row>
    <row r="147" spans="1:22" ht="22.5">
      <c r="A147" s="57">
        <v>7</v>
      </c>
      <c r="B147" s="69" t="s">
        <v>310</v>
      </c>
      <c r="C147" s="80" t="s">
        <v>311</v>
      </c>
      <c r="D147" s="56" t="s">
        <v>57</v>
      </c>
      <c r="E147" s="57">
        <v>11</v>
      </c>
      <c r="F147" s="48"/>
      <c r="G147" s="48">
        <v>1000</v>
      </c>
      <c r="H147" s="48">
        <v>1000</v>
      </c>
      <c r="I147" s="49"/>
      <c r="J147" s="49"/>
      <c r="K147" s="49"/>
      <c r="L147" s="49"/>
      <c r="M147" s="49"/>
      <c r="N147" s="49"/>
      <c r="O147" s="49"/>
      <c r="P147" s="50" t="s">
        <v>279</v>
      </c>
      <c r="Q147" s="50" t="s">
        <v>280</v>
      </c>
      <c r="R147" s="51">
        <v>0.05</v>
      </c>
      <c r="S147" s="52"/>
      <c r="T147" s="51"/>
      <c r="U147" s="52">
        <v>0.2555</v>
      </c>
      <c r="V147" s="49"/>
    </row>
    <row r="148" spans="1:22">
      <c r="A148" s="57">
        <v>8</v>
      </c>
      <c r="B148" s="69" t="s">
        <v>310</v>
      </c>
      <c r="C148" s="80" t="s">
        <v>312</v>
      </c>
      <c r="D148" s="56" t="s">
        <v>97</v>
      </c>
      <c r="E148" s="57">
        <v>11</v>
      </c>
      <c r="F148" s="48"/>
      <c r="G148" s="48">
        <v>1000</v>
      </c>
      <c r="H148" s="48">
        <v>1000</v>
      </c>
      <c r="I148" s="49"/>
      <c r="J148" s="49"/>
      <c r="K148" s="49"/>
      <c r="L148" s="49"/>
      <c r="M148" s="49"/>
      <c r="N148" s="49"/>
      <c r="O148" s="49"/>
      <c r="P148" s="50" t="s">
        <v>279</v>
      </c>
      <c r="Q148" s="50" t="s">
        <v>280</v>
      </c>
      <c r="R148" s="51">
        <v>0.1</v>
      </c>
      <c r="S148" s="52"/>
      <c r="T148" s="51"/>
      <c r="U148" s="52">
        <v>0.51100000000000001</v>
      </c>
      <c r="V148" s="49"/>
    </row>
    <row r="149" spans="1:22" ht="24">
      <c r="A149" s="57">
        <v>9</v>
      </c>
      <c r="B149" s="69" t="s">
        <v>310</v>
      </c>
      <c r="C149" s="80" t="s">
        <v>313</v>
      </c>
      <c r="D149" s="56" t="s">
        <v>87</v>
      </c>
      <c r="E149" s="57">
        <v>33</v>
      </c>
      <c r="F149" s="48"/>
      <c r="G149" s="48">
        <v>2000</v>
      </c>
      <c r="H149" s="48">
        <v>2000</v>
      </c>
      <c r="I149" s="49"/>
      <c r="J149" s="49"/>
      <c r="K149" s="49"/>
      <c r="L149" s="49"/>
      <c r="M149" s="49"/>
      <c r="N149" s="49"/>
      <c r="O149" s="49"/>
      <c r="P149" s="50" t="s">
        <v>279</v>
      </c>
      <c r="Q149" s="50" t="s">
        <v>280</v>
      </c>
      <c r="R149" s="51">
        <v>0.1</v>
      </c>
      <c r="S149" s="52"/>
      <c r="T149" s="51"/>
      <c r="U149" s="52">
        <v>1.022</v>
      </c>
      <c r="V149" s="49"/>
    </row>
    <row r="150" spans="1:22" ht="22.5">
      <c r="A150" s="57">
        <v>10</v>
      </c>
      <c r="B150" s="81" t="s">
        <v>22</v>
      </c>
      <c r="C150" s="80" t="s">
        <v>184</v>
      </c>
      <c r="D150" s="56" t="s">
        <v>57</v>
      </c>
      <c r="E150" s="57">
        <v>33</v>
      </c>
      <c r="F150" s="48"/>
      <c r="G150" s="48">
        <v>2000</v>
      </c>
      <c r="H150" s="48">
        <f>F150+G150</f>
        <v>2000</v>
      </c>
      <c r="I150" s="49"/>
      <c r="J150" s="49"/>
      <c r="K150" s="49"/>
      <c r="L150" s="49"/>
      <c r="M150" s="49"/>
      <c r="N150" s="49"/>
      <c r="O150" s="49"/>
      <c r="P150" s="50" t="s">
        <v>314</v>
      </c>
      <c r="Q150" s="50" t="s">
        <v>315</v>
      </c>
      <c r="R150" s="51">
        <v>0.1</v>
      </c>
      <c r="S150" s="52"/>
      <c r="T150" s="51"/>
      <c r="U150" s="52">
        <v>1.6060000000000001</v>
      </c>
      <c r="V150" s="49"/>
    </row>
    <row r="151" spans="1:22" ht="33.75">
      <c r="A151" s="57">
        <v>11</v>
      </c>
      <c r="B151" s="69" t="s">
        <v>316</v>
      </c>
      <c r="C151" s="80" t="s">
        <v>317</v>
      </c>
      <c r="D151" s="56" t="s">
        <v>287</v>
      </c>
      <c r="E151" s="57">
        <v>33</v>
      </c>
      <c r="F151" s="48"/>
      <c r="G151" s="48">
        <v>1000</v>
      </c>
      <c r="H151" s="48">
        <f>G151</f>
        <v>1000</v>
      </c>
      <c r="I151" s="49"/>
      <c r="J151" s="49"/>
      <c r="K151" s="49"/>
      <c r="L151" s="49"/>
      <c r="M151" s="49"/>
      <c r="N151" s="49"/>
      <c r="O151" s="49"/>
      <c r="P151" s="50" t="s">
        <v>314</v>
      </c>
      <c r="Q151" s="50" t="s">
        <v>315</v>
      </c>
      <c r="R151" s="51">
        <v>0.1</v>
      </c>
      <c r="S151" s="52"/>
      <c r="T151" s="51"/>
      <c r="U151" s="52">
        <v>0.80300000000000005</v>
      </c>
      <c r="V151" s="49"/>
    </row>
    <row r="152" spans="1:22" ht="36">
      <c r="A152" s="57">
        <v>12</v>
      </c>
      <c r="B152" s="69" t="s">
        <v>318</v>
      </c>
      <c r="C152" s="80" t="s">
        <v>319</v>
      </c>
      <c r="D152" s="56" t="s">
        <v>87</v>
      </c>
      <c r="E152" s="57">
        <v>33</v>
      </c>
      <c r="F152" s="48"/>
      <c r="G152" s="48">
        <v>1180</v>
      </c>
      <c r="H152" s="48">
        <f>G152</f>
        <v>1180</v>
      </c>
      <c r="I152" s="49"/>
      <c r="J152" s="49"/>
      <c r="K152" s="49"/>
      <c r="L152" s="49"/>
      <c r="M152" s="49"/>
      <c r="N152" s="49"/>
      <c r="O152" s="49"/>
      <c r="P152" s="50" t="s">
        <v>271</v>
      </c>
      <c r="Q152" s="50" t="s">
        <v>48</v>
      </c>
      <c r="R152" s="51">
        <v>0.1</v>
      </c>
      <c r="S152" s="52"/>
      <c r="T152" s="51"/>
      <c r="U152" s="52">
        <v>1.0336799999999999</v>
      </c>
      <c r="V152" s="49"/>
    </row>
    <row r="153" spans="1:22" ht="29.25" customHeight="1">
      <c r="A153" s="57">
        <v>13</v>
      </c>
      <c r="B153" s="69" t="s">
        <v>320</v>
      </c>
      <c r="C153" s="80" t="s">
        <v>321</v>
      </c>
      <c r="D153" s="56" t="s">
        <v>21</v>
      </c>
      <c r="E153" s="57">
        <v>33</v>
      </c>
      <c r="F153" s="48"/>
      <c r="G153" s="48">
        <v>3000</v>
      </c>
      <c r="H153" s="48">
        <f>G153</f>
        <v>3000</v>
      </c>
      <c r="I153" s="49"/>
      <c r="J153" s="49"/>
      <c r="K153" s="49"/>
      <c r="L153" s="49"/>
      <c r="M153" s="49"/>
      <c r="N153" s="49"/>
      <c r="O153" s="49"/>
      <c r="P153" s="50" t="s">
        <v>279</v>
      </c>
      <c r="Q153" s="50" t="s">
        <v>280</v>
      </c>
      <c r="R153" s="51">
        <v>0.1</v>
      </c>
      <c r="S153" s="52"/>
      <c r="T153" s="51"/>
      <c r="U153" s="52">
        <v>1.5329999999999999</v>
      </c>
      <c r="V153" s="49"/>
    </row>
    <row r="154" spans="1:22" ht="29.25" customHeight="1">
      <c r="A154" s="57">
        <v>14</v>
      </c>
      <c r="B154" s="69" t="s">
        <v>320</v>
      </c>
      <c r="C154" s="80" t="s">
        <v>322</v>
      </c>
      <c r="D154" s="56" t="s">
        <v>89</v>
      </c>
      <c r="E154" s="57">
        <v>11</v>
      </c>
      <c r="F154" s="48"/>
      <c r="G154" s="48">
        <v>2000</v>
      </c>
      <c r="H154" s="48">
        <f>G154</f>
        <v>2000</v>
      </c>
      <c r="I154" s="49"/>
      <c r="J154" s="49"/>
      <c r="K154" s="49"/>
      <c r="L154" s="49"/>
      <c r="M154" s="49"/>
      <c r="N154" s="49"/>
      <c r="O154" s="49"/>
      <c r="P154" s="50" t="s">
        <v>299</v>
      </c>
      <c r="Q154" s="50" t="s">
        <v>300</v>
      </c>
      <c r="R154" s="51">
        <v>0.05</v>
      </c>
      <c r="S154" s="52"/>
      <c r="T154" s="51"/>
      <c r="U154" s="52">
        <v>0.29199999999999998</v>
      </c>
      <c r="V154" s="49"/>
    </row>
    <row r="155" spans="1:22" ht="36">
      <c r="A155" s="57">
        <v>15</v>
      </c>
      <c r="B155" s="69" t="s">
        <v>320</v>
      </c>
      <c r="C155" s="80" t="s">
        <v>323</v>
      </c>
      <c r="D155" s="56" t="s">
        <v>57</v>
      </c>
      <c r="E155" s="57">
        <v>11</v>
      </c>
      <c r="F155" s="48"/>
      <c r="G155" s="48">
        <v>3000</v>
      </c>
      <c r="H155" s="48">
        <f>G155</f>
        <v>3000</v>
      </c>
      <c r="I155" s="49"/>
      <c r="J155" s="49"/>
      <c r="K155" s="49"/>
      <c r="L155" s="49"/>
      <c r="M155" s="49"/>
      <c r="N155" s="49"/>
      <c r="O155" s="49"/>
      <c r="P155" s="50" t="s">
        <v>279</v>
      </c>
      <c r="Q155" s="50" t="s">
        <v>280</v>
      </c>
      <c r="R155" s="51">
        <v>0.05</v>
      </c>
      <c r="S155" s="52"/>
      <c r="T155" s="51"/>
      <c r="U155" s="52">
        <v>0.76649999999999996</v>
      </c>
      <c r="V155" s="49"/>
    </row>
    <row r="156" spans="1:22" ht="28.5" customHeight="1">
      <c r="A156" s="57"/>
      <c r="B156" s="43" t="s">
        <v>185</v>
      </c>
      <c r="C156" s="55"/>
      <c r="D156" s="56"/>
      <c r="E156" s="57"/>
      <c r="F156" s="48"/>
      <c r="G156" s="48">
        <f>SUM(G141:G155)</f>
        <v>24546.66</v>
      </c>
      <c r="H156" s="48">
        <f>SUM('[6]T-9 f'!H199:H215)</f>
        <v>29036</v>
      </c>
      <c r="I156" s="49"/>
      <c r="J156" s="49"/>
      <c r="K156" s="49"/>
      <c r="L156" s="49"/>
      <c r="M156" s="49"/>
      <c r="N156" s="49"/>
      <c r="O156" s="49"/>
      <c r="P156" s="48"/>
      <c r="Q156" s="48"/>
      <c r="R156" s="51"/>
      <c r="S156" s="52"/>
      <c r="T156" s="51"/>
      <c r="U156" s="52">
        <v>13.054341800000001</v>
      </c>
      <c r="V156" s="49"/>
    </row>
    <row r="157" spans="1:22" ht="28.5" customHeight="1">
      <c r="A157" s="57"/>
      <c r="B157" s="43" t="s">
        <v>186</v>
      </c>
      <c r="C157" s="55"/>
      <c r="D157" s="56"/>
      <c r="E157" s="57"/>
      <c r="F157" s="48">
        <f t="shared" ref="F157:O157" si="9">F156+F138</f>
        <v>196586.43999999997</v>
      </c>
      <c r="G157" s="48">
        <f t="shared" si="9"/>
        <v>30546.66</v>
      </c>
      <c r="H157" s="48">
        <f t="shared" si="9"/>
        <v>253097.66</v>
      </c>
      <c r="I157" s="49">
        <f t="shared" si="9"/>
        <v>58.203518829999993</v>
      </c>
      <c r="J157" s="49">
        <f t="shared" si="9"/>
        <v>45.421701829999989</v>
      </c>
      <c r="K157" s="49">
        <f t="shared" si="9"/>
        <v>52.400994829999988</v>
      </c>
      <c r="L157" s="49">
        <f t="shared" si="9"/>
        <v>53.647359830000006</v>
      </c>
      <c r="M157" s="49">
        <f t="shared" si="9"/>
        <v>54.103318020000003</v>
      </c>
      <c r="N157" s="49">
        <f t="shared" si="9"/>
        <v>50.970945999999991</v>
      </c>
      <c r="O157" s="49">
        <f t="shared" si="9"/>
        <v>314.74783934000021</v>
      </c>
      <c r="P157" s="48"/>
      <c r="Q157" s="48"/>
      <c r="R157" s="51"/>
      <c r="S157" s="52">
        <v>590.51807040860001</v>
      </c>
      <c r="T157" s="51">
        <v>0.38100705573203836</v>
      </c>
      <c r="U157" s="52">
        <v>630.47279916560012</v>
      </c>
      <c r="V157" s="49"/>
    </row>
    <row r="158" spans="1:22" ht="28.5" customHeight="1">
      <c r="A158" s="57"/>
      <c r="B158" s="43" t="s">
        <v>187</v>
      </c>
      <c r="C158" s="55"/>
      <c r="D158" s="56"/>
      <c r="E158" s="57"/>
      <c r="F158" s="48">
        <f t="shared" ref="F158:O158" si="10">F157+F40</f>
        <v>696252.44</v>
      </c>
      <c r="G158" s="48">
        <f t="shared" si="10"/>
        <v>45446.66</v>
      </c>
      <c r="H158" s="48">
        <f t="shared" si="10"/>
        <v>737663.66</v>
      </c>
      <c r="I158" s="49">
        <f t="shared" si="10"/>
        <v>163.60970483</v>
      </c>
      <c r="J158" s="49">
        <f t="shared" si="10"/>
        <v>149.10496883000002</v>
      </c>
      <c r="K158" s="49">
        <f t="shared" si="10"/>
        <v>139.41392083</v>
      </c>
      <c r="L158" s="49">
        <f t="shared" si="10"/>
        <v>141.98507083000001</v>
      </c>
      <c r="M158" s="49">
        <f t="shared" si="10"/>
        <v>137.05337702000003</v>
      </c>
      <c r="N158" s="49">
        <f t="shared" si="10"/>
        <v>124.483228</v>
      </c>
      <c r="O158" s="49">
        <f t="shared" si="10"/>
        <v>855.65027034000036</v>
      </c>
      <c r="P158" s="48"/>
      <c r="Q158" s="48"/>
      <c r="R158" s="51"/>
      <c r="S158" s="52">
        <v>1565.1085317873999</v>
      </c>
      <c r="T158" s="51">
        <v>0.38100705573203836</v>
      </c>
      <c r="U158" s="52">
        <v>1568.3033760284004</v>
      </c>
      <c r="V158" s="49">
        <f>V138+V40</f>
        <v>1814.0150900000001</v>
      </c>
    </row>
  </sheetData>
  <mergeCells count="19">
    <mergeCell ref="B4:D4"/>
    <mergeCell ref="A39:D39"/>
    <mergeCell ref="I2:O2"/>
    <mergeCell ref="P2:P3"/>
    <mergeCell ref="Q2:Q3"/>
    <mergeCell ref="V2:V3"/>
    <mergeCell ref="A1:V1"/>
    <mergeCell ref="A2:A3"/>
    <mergeCell ref="B2:B3"/>
    <mergeCell ref="C2:C3"/>
    <mergeCell ref="D2:D3"/>
    <mergeCell ref="E2:E3"/>
    <mergeCell ref="F2:F3"/>
    <mergeCell ref="G2:G3"/>
    <mergeCell ref="H2:H3"/>
    <mergeCell ref="U2:U3"/>
    <mergeCell ref="R2:R3"/>
    <mergeCell ref="S2:S3"/>
    <mergeCell ref="T2:T3"/>
  </mergeCells>
  <pageMargins left="0.51181102362204722" right="0.27559055118110237" top="0.74803149606299213" bottom="0.23622047244094491" header="0.31496062992125984" footer="0.23622047244094491"/>
  <pageSetup paperSize="9" scale="62" orientation="landscape" r:id="rId1"/>
  <headerFooter alignWithMargins="0">
    <oddHeader>&amp;LLICENSEE : CESU&amp;R&amp;"Arial,Bold"OERC FORM : T-9</oddHeader>
  </headerFooter>
  <rowBreaks count="2" manualBreakCount="2">
    <brk id="26" max="20" man="1"/>
    <brk id="115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C5" sqref="C5"/>
    </sheetView>
  </sheetViews>
  <sheetFormatPr defaultRowHeight="15"/>
  <cols>
    <col min="1" max="1" width="6.6640625" style="5" customWidth="1"/>
    <col min="2" max="2" width="14.6640625" style="5" customWidth="1"/>
    <col min="3" max="3" width="10.44140625" style="8" customWidth="1"/>
    <col min="4" max="4" width="7.5546875" style="8" customWidth="1"/>
    <col min="5" max="5" width="8.77734375" style="8" customWidth="1"/>
    <col min="6" max="6" width="9.44140625" style="8" customWidth="1"/>
    <col min="7" max="7" width="7.77734375" style="8" customWidth="1"/>
    <col min="8" max="8" width="10.21875" style="8" customWidth="1"/>
    <col min="9" max="9" width="11" style="8" customWidth="1"/>
    <col min="10" max="10" width="10.77734375" style="8" customWidth="1"/>
    <col min="11" max="259" width="8.88671875" style="5"/>
    <col min="260" max="260" width="14.6640625" style="5" customWidth="1"/>
    <col min="261" max="261" width="8.88671875" style="5"/>
    <col min="262" max="262" width="17.109375" style="5" customWidth="1"/>
    <col min="263" max="263" width="11" style="5" customWidth="1"/>
    <col min="264" max="264" width="10.21875" style="5" customWidth="1"/>
    <col min="265" max="265" width="11" style="5" customWidth="1"/>
    <col min="266" max="266" width="10.77734375" style="5" customWidth="1"/>
    <col min="267" max="515" width="8.88671875" style="5"/>
    <col min="516" max="516" width="14.6640625" style="5" customWidth="1"/>
    <col min="517" max="517" width="8.88671875" style="5"/>
    <col min="518" max="518" width="17.109375" style="5" customWidth="1"/>
    <col min="519" max="519" width="11" style="5" customWidth="1"/>
    <col min="520" max="520" width="10.21875" style="5" customWidth="1"/>
    <col min="521" max="521" width="11" style="5" customWidth="1"/>
    <col min="522" max="522" width="10.77734375" style="5" customWidth="1"/>
    <col min="523" max="771" width="8.88671875" style="5"/>
    <col min="772" max="772" width="14.6640625" style="5" customWidth="1"/>
    <col min="773" max="773" width="8.88671875" style="5"/>
    <col min="774" max="774" width="17.109375" style="5" customWidth="1"/>
    <col min="775" max="775" width="11" style="5" customWidth="1"/>
    <col min="776" max="776" width="10.21875" style="5" customWidth="1"/>
    <col min="777" max="777" width="11" style="5" customWidth="1"/>
    <col min="778" max="778" width="10.77734375" style="5" customWidth="1"/>
    <col min="779" max="1027" width="8.88671875" style="5"/>
    <col min="1028" max="1028" width="14.6640625" style="5" customWidth="1"/>
    <col min="1029" max="1029" width="8.88671875" style="5"/>
    <col min="1030" max="1030" width="17.109375" style="5" customWidth="1"/>
    <col min="1031" max="1031" width="11" style="5" customWidth="1"/>
    <col min="1032" max="1032" width="10.21875" style="5" customWidth="1"/>
    <col min="1033" max="1033" width="11" style="5" customWidth="1"/>
    <col min="1034" max="1034" width="10.77734375" style="5" customWidth="1"/>
    <col min="1035" max="1283" width="8.88671875" style="5"/>
    <col min="1284" max="1284" width="14.6640625" style="5" customWidth="1"/>
    <col min="1285" max="1285" width="8.88671875" style="5"/>
    <col min="1286" max="1286" width="17.109375" style="5" customWidth="1"/>
    <col min="1287" max="1287" width="11" style="5" customWidth="1"/>
    <col min="1288" max="1288" width="10.21875" style="5" customWidth="1"/>
    <col min="1289" max="1289" width="11" style="5" customWidth="1"/>
    <col min="1290" max="1290" width="10.77734375" style="5" customWidth="1"/>
    <col min="1291" max="1539" width="8.88671875" style="5"/>
    <col min="1540" max="1540" width="14.6640625" style="5" customWidth="1"/>
    <col min="1541" max="1541" width="8.88671875" style="5"/>
    <col min="1542" max="1542" width="17.109375" style="5" customWidth="1"/>
    <col min="1543" max="1543" width="11" style="5" customWidth="1"/>
    <col min="1544" max="1544" width="10.21875" style="5" customWidth="1"/>
    <col min="1545" max="1545" width="11" style="5" customWidth="1"/>
    <col min="1546" max="1546" width="10.77734375" style="5" customWidth="1"/>
    <col min="1547" max="1795" width="8.88671875" style="5"/>
    <col min="1796" max="1796" width="14.6640625" style="5" customWidth="1"/>
    <col min="1797" max="1797" width="8.88671875" style="5"/>
    <col min="1798" max="1798" width="17.109375" style="5" customWidth="1"/>
    <col min="1799" max="1799" width="11" style="5" customWidth="1"/>
    <col min="1800" max="1800" width="10.21875" style="5" customWidth="1"/>
    <col min="1801" max="1801" width="11" style="5" customWidth="1"/>
    <col min="1802" max="1802" width="10.77734375" style="5" customWidth="1"/>
    <col min="1803" max="2051" width="8.88671875" style="5"/>
    <col min="2052" max="2052" width="14.6640625" style="5" customWidth="1"/>
    <col min="2053" max="2053" width="8.88671875" style="5"/>
    <col min="2054" max="2054" width="17.109375" style="5" customWidth="1"/>
    <col min="2055" max="2055" width="11" style="5" customWidth="1"/>
    <col min="2056" max="2056" width="10.21875" style="5" customWidth="1"/>
    <col min="2057" max="2057" width="11" style="5" customWidth="1"/>
    <col min="2058" max="2058" width="10.77734375" style="5" customWidth="1"/>
    <col min="2059" max="2307" width="8.88671875" style="5"/>
    <col min="2308" max="2308" width="14.6640625" style="5" customWidth="1"/>
    <col min="2309" max="2309" width="8.88671875" style="5"/>
    <col min="2310" max="2310" width="17.109375" style="5" customWidth="1"/>
    <col min="2311" max="2311" width="11" style="5" customWidth="1"/>
    <col min="2312" max="2312" width="10.21875" style="5" customWidth="1"/>
    <col min="2313" max="2313" width="11" style="5" customWidth="1"/>
    <col min="2314" max="2314" width="10.77734375" style="5" customWidth="1"/>
    <col min="2315" max="2563" width="8.88671875" style="5"/>
    <col min="2564" max="2564" width="14.6640625" style="5" customWidth="1"/>
    <col min="2565" max="2565" width="8.88671875" style="5"/>
    <col min="2566" max="2566" width="17.109375" style="5" customWidth="1"/>
    <col min="2567" max="2567" width="11" style="5" customWidth="1"/>
    <col min="2568" max="2568" width="10.21875" style="5" customWidth="1"/>
    <col min="2569" max="2569" width="11" style="5" customWidth="1"/>
    <col min="2570" max="2570" width="10.77734375" style="5" customWidth="1"/>
    <col min="2571" max="2819" width="8.88671875" style="5"/>
    <col min="2820" max="2820" width="14.6640625" style="5" customWidth="1"/>
    <col min="2821" max="2821" width="8.88671875" style="5"/>
    <col min="2822" max="2822" width="17.109375" style="5" customWidth="1"/>
    <col min="2823" max="2823" width="11" style="5" customWidth="1"/>
    <col min="2824" max="2824" width="10.21875" style="5" customWidth="1"/>
    <col min="2825" max="2825" width="11" style="5" customWidth="1"/>
    <col min="2826" max="2826" width="10.77734375" style="5" customWidth="1"/>
    <col min="2827" max="3075" width="8.88671875" style="5"/>
    <col min="3076" max="3076" width="14.6640625" style="5" customWidth="1"/>
    <col min="3077" max="3077" width="8.88671875" style="5"/>
    <col min="3078" max="3078" width="17.109375" style="5" customWidth="1"/>
    <col min="3079" max="3079" width="11" style="5" customWidth="1"/>
    <col min="3080" max="3080" width="10.21875" style="5" customWidth="1"/>
    <col min="3081" max="3081" width="11" style="5" customWidth="1"/>
    <col min="3082" max="3082" width="10.77734375" style="5" customWidth="1"/>
    <col min="3083" max="3331" width="8.88671875" style="5"/>
    <col min="3332" max="3332" width="14.6640625" style="5" customWidth="1"/>
    <col min="3333" max="3333" width="8.88671875" style="5"/>
    <col min="3334" max="3334" width="17.109375" style="5" customWidth="1"/>
    <col min="3335" max="3335" width="11" style="5" customWidth="1"/>
    <col min="3336" max="3336" width="10.21875" style="5" customWidth="1"/>
    <col min="3337" max="3337" width="11" style="5" customWidth="1"/>
    <col min="3338" max="3338" width="10.77734375" style="5" customWidth="1"/>
    <col min="3339" max="3587" width="8.88671875" style="5"/>
    <col min="3588" max="3588" width="14.6640625" style="5" customWidth="1"/>
    <col min="3589" max="3589" width="8.88671875" style="5"/>
    <col min="3590" max="3590" width="17.109375" style="5" customWidth="1"/>
    <col min="3591" max="3591" width="11" style="5" customWidth="1"/>
    <col min="3592" max="3592" width="10.21875" style="5" customWidth="1"/>
    <col min="3593" max="3593" width="11" style="5" customWidth="1"/>
    <col min="3594" max="3594" width="10.77734375" style="5" customWidth="1"/>
    <col min="3595" max="3843" width="8.88671875" style="5"/>
    <col min="3844" max="3844" width="14.6640625" style="5" customWidth="1"/>
    <col min="3845" max="3845" width="8.88671875" style="5"/>
    <col min="3846" max="3846" width="17.109375" style="5" customWidth="1"/>
    <col min="3847" max="3847" width="11" style="5" customWidth="1"/>
    <col min="3848" max="3848" width="10.21875" style="5" customWidth="1"/>
    <col min="3849" max="3849" width="11" style="5" customWidth="1"/>
    <col min="3850" max="3850" width="10.77734375" style="5" customWidth="1"/>
    <col min="3851" max="4099" width="8.88671875" style="5"/>
    <col min="4100" max="4100" width="14.6640625" style="5" customWidth="1"/>
    <col min="4101" max="4101" width="8.88671875" style="5"/>
    <col min="4102" max="4102" width="17.109375" style="5" customWidth="1"/>
    <col min="4103" max="4103" width="11" style="5" customWidth="1"/>
    <col min="4104" max="4104" width="10.21875" style="5" customWidth="1"/>
    <col min="4105" max="4105" width="11" style="5" customWidth="1"/>
    <col min="4106" max="4106" width="10.77734375" style="5" customWidth="1"/>
    <col min="4107" max="4355" width="8.88671875" style="5"/>
    <col min="4356" max="4356" width="14.6640625" style="5" customWidth="1"/>
    <col min="4357" max="4357" width="8.88671875" style="5"/>
    <col min="4358" max="4358" width="17.109375" style="5" customWidth="1"/>
    <col min="4359" max="4359" width="11" style="5" customWidth="1"/>
    <col min="4360" max="4360" width="10.21875" style="5" customWidth="1"/>
    <col min="4361" max="4361" width="11" style="5" customWidth="1"/>
    <col min="4362" max="4362" width="10.77734375" style="5" customWidth="1"/>
    <col min="4363" max="4611" width="8.88671875" style="5"/>
    <col min="4612" max="4612" width="14.6640625" style="5" customWidth="1"/>
    <col min="4613" max="4613" width="8.88671875" style="5"/>
    <col min="4614" max="4614" width="17.109375" style="5" customWidth="1"/>
    <col min="4615" max="4615" width="11" style="5" customWidth="1"/>
    <col min="4616" max="4616" width="10.21875" style="5" customWidth="1"/>
    <col min="4617" max="4617" width="11" style="5" customWidth="1"/>
    <col min="4618" max="4618" width="10.77734375" style="5" customWidth="1"/>
    <col min="4619" max="4867" width="8.88671875" style="5"/>
    <col min="4868" max="4868" width="14.6640625" style="5" customWidth="1"/>
    <col min="4869" max="4869" width="8.88671875" style="5"/>
    <col min="4870" max="4870" width="17.109375" style="5" customWidth="1"/>
    <col min="4871" max="4871" width="11" style="5" customWidth="1"/>
    <col min="4872" max="4872" width="10.21875" style="5" customWidth="1"/>
    <col min="4873" max="4873" width="11" style="5" customWidth="1"/>
    <col min="4874" max="4874" width="10.77734375" style="5" customWidth="1"/>
    <col min="4875" max="5123" width="8.88671875" style="5"/>
    <col min="5124" max="5124" width="14.6640625" style="5" customWidth="1"/>
    <col min="5125" max="5125" width="8.88671875" style="5"/>
    <col min="5126" max="5126" width="17.109375" style="5" customWidth="1"/>
    <col min="5127" max="5127" width="11" style="5" customWidth="1"/>
    <col min="5128" max="5128" width="10.21875" style="5" customWidth="1"/>
    <col min="5129" max="5129" width="11" style="5" customWidth="1"/>
    <col min="5130" max="5130" width="10.77734375" style="5" customWidth="1"/>
    <col min="5131" max="5379" width="8.88671875" style="5"/>
    <col min="5380" max="5380" width="14.6640625" style="5" customWidth="1"/>
    <col min="5381" max="5381" width="8.88671875" style="5"/>
    <col min="5382" max="5382" width="17.109375" style="5" customWidth="1"/>
    <col min="5383" max="5383" width="11" style="5" customWidth="1"/>
    <col min="5384" max="5384" width="10.21875" style="5" customWidth="1"/>
    <col min="5385" max="5385" width="11" style="5" customWidth="1"/>
    <col min="5386" max="5386" width="10.77734375" style="5" customWidth="1"/>
    <col min="5387" max="5635" width="8.88671875" style="5"/>
    <col min="5636" max="5636" width="14.6640625" style="5" customWidth="1"/>
    <col min="5637" max="5637" width="8.88671875" style="5"/>
    <col min="5638" max="5638" width="17.109375" style="5" customWidth="1"/>
    <col min="5639" max="5639" width="11" style="5" customWidth="1"/>
    <col min="5640" max="5640" width="10.21875" style="5" customWidth="1"/>
    <col min="5641" max="5641" width="11" style="5" customWidth="1"/>
    <col min="5642" max="5642" width="10.77734375" style="5" customWidth="1"/>
    <col min="5643" max="5891" width="8.88671875" style="5"/>
    <col min="5892" max="5892" width="14.6640625" style="5" customWidth="1"/>
    <col min="5893" max="5893" width="8.88671875" style="5"/>
    <col min="5894" max="5894" width="17.109375" style="5" customWidth="1"/>
    <col min="5895" max="5895" width="11" style="5" customWidth="1"/>
    <col min="5896" max="5896" width="10.21875" style="5" customWidth="1"/>
    <col min="5897" max="5897" width="11" style="5" customWidth="1"/>
    <col min="5898" max="5898" width="10.77734375" style="5" customWidth="1"/>
    <col min="5899" max="6147" width="8.88671875" style="5"/>
    <col min="6148" max="6148" width="14.6640625" style="5" customWidth="1"/>
    <col min="6149" max="6149" width="8.88671875" style="5"/>
    <col min="6150" max="6150" width="17.109375" style="5" customWidth="1"/>
    <col min="6151" max="6151" width="11" style="5" customWidth="1"/>
    <col min="6152" max="6152" width="10.21875" style="5" customWidth="1"/>
    <col min="6153" max="6153" width="11" style="5" customWidth="1"/>
    <col min="6154" max="6154" width="10.77734375" style="5" customWidth="1"/>
    <col min="6155" max="6403" width="8.88671875" style="5"/>
    <col min="6404" max="6404" width="14.6640625" style="5" customWidth="1"/>
    <col min="6405" max="6405" width="8.88671875" style="5"/>
    <col min="6406" max="6406" width="17.109375" style="5" customWidth="1"/>
    <col min="6407" max="6407" width="11" style="5" customWidth="1"/>
    <col min="6408" max="6408" width="10.21875" style="5" customWidth="1"/>
    <col min="6409" max="6409" width="11" style="5" customWidth="1"/>
    <col min="6410" max="6410" width="10.77734375" style="5" customWidth="1"/>
    <col min="6411" max="6659" width="8.88671875" style="5"/>
    <col min="6660" max="6660" width="14.6640625" style="5" customWidth="1"/>
    <col min="6661" max="6661" width="8.88671875" style="5"/>
    <col min="6662" max="6662" width="17.109375" style="5" customWidth="1"/>
    <col min="6663" max="6663" width="11" style="5" customWidth="1"/>
    <col min="6664" max="6664" width="10.21875" style="5" customWidth="1"/>
    <col min="6665" max="6665" width="11" style="5" customWidth="1"/>
    <col min="6666" max="6666" width="10.77734375" style="5" customWidth="1"/>
    <col min="6667" max="6915" width="8.88671875" style="5"/>
    <col min="6916" max="6916" width="14.6640625" style="5" customWidth="1"/>
    <col min="6917" max="6917" width="8.88671875" style="5"/>
    <col min="6918" max="6918" width="17.109375" style="5" customWidth="1"/>
    <col min="6919" max="6919" width="11" style="5" customWidth="1"/>
    <col min="6920" max="6920" width="10.21875" style="5" customWidth="1"/>
    <col min="6921" max="6921" width="11" style="5" customWidth="1"/>
    <col min="6922" max="6922" width="10.77734375" style="5" customWidth="1"/>
    <col min="6923" max="7171" width="8.88671875" style="5"/>
    <col min="7172" max="7172" width="14.6640625" style="5" customWidth="1"/>
    <col min="7173" max="7173" width="8.88671875" style="5"/>
    <col min="7174" max="7174" width="17.109375" style="5" customWidth="1"/>
    <col min="7175" max="7175" width="11" style="5" customWidth="1"/>
    <col min="7176" max="7176" width="10.21875" style="5" customWidth="1"/>
    <col min="7177" max="7177" width="11" style="5" customWidth="1"/>
    <col min="7178" max="7178" width="10.77734375" style="5" customWidth="1"/>
    <col min="7179" max="7427" width="8.88671875" style="5"/>
    <col min="7428" max="7428" width="14.6640625" style="5" customWidth="1"/>
    <col min="7429" max="7429" width="8.88671875" style="5"/>
    <col min="7430" max="7430" width="17.109375" style="5" customWidth="1"/>
    <col min="7431" max="7431" width="11" style="5" customWidth="1"/>
    <col min="7432" max="7432" width="10.21875" style="5" customWidth="1"/>
    <col min="7433" max="7433" width="11" style="5" customWidth="1"/>
    <col min="7434" max="7434" width="10.77734375" style="5" customWidth="1"/>
    <col min="7435" max="7683" width="8.88671875" style="5"/>
    <col min="7684" max="7684" width="14.6640625" style="5" customWidth="1"/>
    <col min="7685" max="7685" width="8.88671875" style="5"/>
    <col min="7686" max="7686" width="17.109375" style="5" customWidth="1"/>
    <col min="7687" max="7687" width="11" style="5" customWidth="1"/>
    <col min="7688" max="7688" width="10.21875" style="5" customWidth="1"/>
    <col min="7689" max="7689" width="11" style="5" customWidth="1"/>
    <col min="7690" max="7690" width="10.77734375" style="5" customWidth="1"/>
    <col min="7691" max="7939" width="8.88671875" style="5"/>
    <col min="7940" max="7940" width="14.6640625" style="5" customWidth="1"/>
    <col min="7941" max="7941" width="8.88671875" style="5"/>
    <col min="7942" max="7942" width="17.109375" style="5" customWidth="1"/>
    <col min="7943" max="7943" width="11" style="5" customWidth="1"/>
    <col min="7944" max="7944" width="10.21875" style="5" customWidth="1"/>
    <col min="7945" max="7945" width="11" style="5" customWidth="1"/>
    <col min="7946" max="7946" width="10.77734375" style="5" customWidth="1"/>
    <col min="7947" max="8195" width="8.88671875" style="5"/>
    <col min="8196" max="8196" width="14.6640625" style="5" customWidth="1"/>
    <col min="8197" max="8197" width="8.88671875" style="5"/>
    <col min="8198" max="8198" width="17.109375" style="5" customWidth="1"/>
    <col min="8199" max="8199" width="11" style="5" customWidth="1"/>
    <col min="8200" max="8200" width="10.21875" style="5" customWidth="1"/>
    <col min="8201" max="8201" width="11" style="5" customWidth="1"/>
    <col min="8202" max="8202" width="10.77734375" style="5" customWidth="1"/>
    <col min="8203" max="8451" width="8.88671875" style="5"/>
    <col min="8452" max="8452" width="14.6640625" style="5" customWidth="1"/>
    <col min="8453" max="8453" width="8.88671875" style="5"/>
    <col min="8454" max="8454" width="17.109375" style="5" customWidth="1"/>
    <col min="8455" max="8455" width="11" style="5" customWidth="1"/>
    <col min="8456" max="8456" width="10.21875" style="5" customWidth="1"/>
    <col min="8457" max="8457" width="11" style="5" customWidth="1"/>
    <col min="8458" max="8458" width="10.77734375" style="5" customWidth="1"/>
    <col min="8459" max="8707" width="8.88671875" style="5"/>
    <col min="8708" max="8708" width="14.6640625" style="5" customWidth="1"/>
    <col min="8709" max="8709" width="8.88671875" style="5"/>
    <col min="8710" max="8710" width="17.109375" style="5" customWidth="1"/>
    <col min="8711" max="8711" width="11" style="5" customWidth="1"/>
    <col min="8712" max="8712" width="10.21875" style="5" customWidth="1"/>
    <col min="8713" max="8713" width="11" style="5" customWidth="1"/>
    <col min="8714" max="8714" width="10.77734375" style="5" customWidth="1"/>
    <col min="8715" max="8963" width="8.88671875" style="5"/>
    <col min="8964" max="8964" width="14.6640625" style="5" customWidth="1"/>
    <col min="8965" max="8965" width="8.88671875" style="5"/>
    <col min="8966" max="8966" width="17.109375" style="5" customWidth="1"/>
    <col min="8967" max="8967" width="11" style="5" customWidth="1"/>
    <col min="8968" max="8968" width="10.21875" style="5" customWidth="1"/>
    <col min="8969" max="8969" width="11" style="5" customWidth="1"/>
    <col min="8970" max="8970" width="10.77734375" style="5" customWidth="1"/>
    <col min="8971" max="9219" width="8.88671875" style="5"/>
    <col min="9220" max="9220" width="14.6640625" style="5" customWidth="1"/>
    <col min="9221" max="9221" width="8.88671875" style="5"/>
    <col min="9222" max="9222" width="17.109375" style="5" customWidth="1"/>
    <col min="9223" max="9223" width="11" style="5" customWidth="1"/>
    <col min="9224" max="9224" width="10.21875" style="5" customWidth="1"/>
    <col min="9225" max="9225" width="11" style="5" customWidth="1"/>
    <col min="9226" max="9226" width="10.77734375" style="5" customWidth="1"/>
    <col min="9227" max="9475" width="8.88671875" style="5"/>
    <col min="9476" max="9476" width="14.6640625" style="5" customWidth="1"/>
    <col min="9477" max="9477" width="8.88671875" style="5"/>
    <col min="9478" max="9478" width="17.109375" style="5" customWidth="1"/>
    <col min="9479" max="9479" width="11" style="5" customWidth="1"/>
    <col min="9480" max="9480" width="10.21875" style="5" customWidth="1"/>
    <col min="9481" max="9481" width="11" style="5" customWidth="1"/>
    <col min="9482" max="9482" width="10.77734375" style="5" customWidth="1"/>
    <col min="9483" max="9731" width="8.88671875" style="5"/>
    <col min="9732" max="9732" width="14.6640625" style="5" customWidth="1"/>
    <col min="9733" max="9733" width="8.88671875" style="5"/>
    <col min="9734" max="9734" width="17.109375" style="5" customWidth="1"/>
    <col min="9735" max="9735" width="11" style="5" customWidth="1"/>
    <col min="9736" max="9736" width="10.21875" style="5" customWidth="1"/>
    <col min="9737" max="9737" width="11" style="5" customWidth="1"/>
    <col min="9738" max="9738" width="10.77734375" style="5" customWidth="1"/>
    <col min="9739" max="9987" width="8.88671875" style="5"/>
    <col min="9988" max="9988" width="14.6640625" style="5" customWidth="1"/>
    <col min="9989" max="9989" width="8.88671875" style="5"/>
    <col min="9990" max="9990" width="17.109375" style="5" customWidth="1"/>
    <col min="9991" max="9991" width="11" style="5" customWidth="1"/>
    <col min="9992" max="9992" width="10.21875" style="5" customWidth="1"/>
    <col min="9993" max="9993" width="11" style="5" customWidth="1"/>
    <col min="9994" max="9994" width="10.77734375" style="5" customWidth="1"/>
    <col min="9995" max="10243" width="8.88671875" style="5"/>
    <col min="10244" max="10244" width="14.6640625" style="5" customWidth="1"/>
    <col min="10245" max="10245" width="8.88671875" style="5"/>
    <col min="10246" max="10246" width="17.109375" style="5" customWidth="1"/>
    <col min="10247" max="10247" width="11" style="5" customWidth="1"/>
    <col min="10248" max="10248" width="10.21875" style="5" customWidth="1"/>
    <col min="10249" max="10249" width="11" style="5" customWidth="1"/>
    <col min="10250" max="10250" width="10.77734375" style="5" customWidth="1"/>
    <col min="10251" max="10499" width="8.88671875" style="5"/>
    <col min="10500" max="10500" width="14.6640625" style="5" customWidth="1"/>
    <col min="10501" max="10501" width="8.88671875" style="5"/>
    <col min="10502" max="10502" width="17.109375" style="5" customWidth="1"/>
    <col min="10503" max="10503" width="11" style="5" customWidth="1"/>
    <col min="10504" max="10504" width="10.21875" style="5" customWidth="1"/>
    <col min="10505" max="10505" width="11" style="5" customWidth="1"/>
    <col min="10506" max="10506" width="10.77734375" style="5" customWidth="1"/>
    <col min="10507" max="10755" width="8.88671875" style="5"/>
    <col min="10756" max="10756" width="14.6640625" style="5" customWidth="1"/>
    <col min="10757" max="10757" width="8.88671875" style="5"/>
    <col min="10758" max="10758" width="17.109375" style="5" customWidth="1"/>
    <col min="10759" max="10759" width="11" style="5" customWidth="1"/>
    <col min="10760" max="10760" width="10.21875" style="5" customWidth="1"/>
    <col min="10761" max="10761" width="11" style="5" customWidth="1"/>
    <col min="10762" max="10762" width="10.77734375" style="5" customWidth="1"/>
    <col min="10763" max="11011" width="8.88671875" style="5"/>
    <col min="11012" max="11012" width="14.6640625" style="5" customWidth="1"/>
    <col min="11013" max="11013" width="8.88671875" style="5"/>
    <col min="11014" max="11014" width="17.109375" style="5" customWidth="1"/>
    <col min="11015" max="11015" width="11" style="5" customWidth="1"/>
    <col min="11016" max="11016" width="10.21875" style="5" customWidth="1"/>
    <col min="11017" max="11017" width="11" style="5" customWidth="1"/>
    <col min="11018" max="11018" width="10.77734375" style="5" customWidth="1"/>
    <col min="11019" max="11267" width="8.88671875" style="5"/>
    <col min="11268" max="11268" width="14.6640625" style="5" customWidth="1"/>
    <col min="11269" max="11269" width="8.88671875" style="5"/>
    <col min="11270" max="11270" width="17.109375" style="5" customWidth="1"/>
    <col min="11271" max="11271" width="11" style="5" customWidth="1"/>
    <col min="11272" max="11272" width="10.21875" style="5" customWidth="1"/>
    <col min="11273" max="11273" width="11" style="5" customWidth="1"/>
    <col min="11274" max="11274" width="10.77734375" style="5" customWidth="1"/>
    <col min="11275" max="11523" width="8.88671875" style="5"/>
    <col min="11524" max="11524" width="14.6640625" style="5" customWidth="1"/>
    <col min="11525" max="11525" width="8.88671875" style="5"/>
    <col min="11526" max="11526" width="17.109375" style="5" customWidth="1"/>
    <col min="11527" max="11527" width="11" style="5" customWidth="1"/>
    <col min="11528" max="11528" width="10.21875" style="5" customWidth="1"/>
    <col min="11529" max="11529" width="11" style="5" customWidth="1"/>
    <col min="11530" max="11530" width="10.77734375" style="5" customWidth="1"/>
    <col min="11531" max="11779" width="8.88671875" style="5"/>
    <col min="11780" max="11780" width="14.6640625" style="5" customWidth="1"/>
    <col min="11781" max="11781" width="8.88671875" style="5"/>
    <col min="11782" max="11782" width="17.109375" style="5" customWidth="1"/>
    <col min="11783" max="11783" width="11" style="5" customWidth="1"/>
    <col min="11784" max="11784" width="10.21875" style="5" customWidth="1"/>
    <col min="11785" max="11785" width="11" style="5" customWidth="1"/>
    <col min="11786" max="11786" width="10.77734375" style="5" customWidth="1"/>
    <col min="11787" max="12035" width="8.88671875" style="5"/>
    <col min="12036" max="12036" width="14.6640625" style="5" customWidth="1"/>
    <col min="12037" max="12037" width="8.88671875" style="5"/>
    <col min="12038" max="12038" width="17.109375" style="5" customWidth="1"/>
    <col min="12039" max="12039" width="11" style="5" customWidth="1"/>
    <col min="12040" max="12040" width="10.21875" style="5" customWidth="1"/>
    <col min="12041" max="12041" width="11" style="5" customWidth="1"/>
    <col min="12042" max="12042" width="10.77734375" style="5" customWidth="1"/>
    <col min="12043" max="12291" width="8.88671875" style="5"/>
    <col min="12292" max="12292" width="14.6640625" style="5" customWidth="1"/>
    <col min="12293" max="12293" width="8.88671875" style="5"/>
    <col min="12294" max="12294" width="17.109375" style="5" customWidth="1"/>
    <col min="12295" max="12295" width="11" style="5" customWidth="1"/>
    <col min="12296" max="12296" width="10.21875" style="5" customWidth="1"/>
    <col min="12297" max="12297" width="11" style="5" customWidth="1"/>
    <col min="12298" max="12298" width="10.77734375" style="5" customWidth="1"/>
    <col min="12299" max="12547" width="8.88671875" style="5"/>
    <col min="12548" max="12548" width="14.6640625" style="5" customWidth="1"/>
    <col min="12549" max="12549" width="8.88671875" style="5"/>
    <col min="12550" max="12550" width="17.109375" style="5" customWidth="1"/>
    <col min="12551" max="12551" width="11" style="5" customWidth="1"/>
    <col min="12552" max="12552" width="10.21875" style="5" customWidth="1"/>
    <col min="12553" max="12553" width="11" style="5" customWidth="1"/>
    <col min="12554" max="12554" width="10.77734375" style="5" customWidth="1"/>
    <col min="12555" max="12803" width="8.88671875" style="5"/>
    <col min="12804" max="12804" width="14.6640625" style="5" customWidth="1"/>
    <col min="12805" max="12805" width="8.88671875" style="5"/>
    <col min="12806" max="12806" width="17.109375" style="5" customWidth="1"/>
    <col min="12807" max="12807" width="11" style="5" customWidth="1"/>
    <col min="12808" max="12808" width="10.21875" style="5" customWidth="1"/>
    <col min="12809" max="12809" width="11" style="5" customWidth="1"/>
    <col min="12810" max="12810" width="10.77734375" style="5" customWidth="1"/>
    <col min="12811" max="13059" width="8.88671875" style="5"/>
    <col min="13060" max="13060" width="14.6640625" style="5" customWidth="1"/>
    <col min="13061" max="13061" width="8.88671875" style="5"/>
    <col min="13062" max="13062" width="17.109375" style="5" customWidth="1"/>
    <col min="13063" max="13063" width="11" style="5" customWidth="1"/>
    <col min="13064" max="13064" width="10.21875" style="5" customWidth="1"/>
    <col min="13065" max="13065" width="11" style="5" customWidth="1"/>
    <col min="13066" max="13066" width="10.77734375" style="5" customWidth="1"/>
    <col min="13067" max="13315" width="8.88671875" style="5"/>
    <col min="13316" max="13316" width="14.6640625" style="5" customWidth="1"/>
    <col min="13317" max="13317" width="8.88671875" style="5"/>
    <col min="13318" max="13318" width="17.109375" style="5" customWidth="1"/>
    <col min="13319" max="13319" width="11" style="5" customWidth="1"/>
    <col min="13320" max="13320" width="10.21875" style="5" customWidth="1"/>
    <col min="13321" max="13321" width="11" style="5" customWidth="1"/>
    <col min="13322" max="13322" width="10.77734375" style="5" customWidth="1"/>
    <col min="13323" max="13571" width="8.88671875" style="5"/>
    <col min="13572" max="13572" width="14.6640625" style="5" customWidth="1"/>
    <col min="13573" max="13573" width="8.88671875" style="5"/>
    <col min="13574" max="13574" width="17.109375" style="5" customWidth="1"/>
    <col min="13575" max="13575" width="11" style="5" customWidth="1"/>
    <col min="13576" max="13576" width="10.21875" style="5" customWidth="1"/>
    <col min="13577" max="13577" width="11" style="5" customWidth="1"/>
    <col min="13578" max="13578" width="10.77734375" style="5" customWidth="1"/>
    <col min="13579" max="13827" width="8.88671875" style="5"/>
    <col min="13828" max="13828" width="14.6640625" style="5" customWidth="1"/>
    <col min="13829" max="13829" width="8.88671875" style="5"/>
    <col min="13830" max="13830" width="17.109375" style="5" customWidth="1"/>
    <col min="13831" max="13831" width="11" style="5" customWidth="1"/>
    <col min="13832" max="13832" width="10.21875" style="5" customWidth="1"/>
    <col min="13833" max="13833" width="11" style="5" customWidth="1"/>
    <col min="13834" max="13834" width="10.77734375" style="5" customWidth="1"/>
    <col min="13835" max="14083" width="8.88671875" style="5"/>
    <col min="14084" max="14084" width="14.6640625" style="5" customWidth="1"/>
    <col min="14085" max="14085" width="8.88671875" style="5"/>
    <col min="14086" max="14086" width="17.109375" style="5" customWidth="1"/>
    <col min="14087" max="14087" width="11" style="5" customWidth="1"/>
    <col min="14088" max="14088" width="10.21875" style="5" customWidth="1"/>
    <col min="14089" max="14089" width="11" style="5" customWidth="1"/>
    <col min="14090" max="14090" width="10.77734375" style="5" customWidth="1"/>
    <col min="14091" max="14339" width="8.88671875" style="5"/>
    <col min="14340" max="14340" width="14.6640625" style="5" customWidth="1"/>
    <col min="14341" max="14341" width="8.88671875" style="5"/>
    <col min="14342" max="14342" width="17.109375" style="5" customWidth="1"/>
    <col min="14343" max="14343" width="11" style="5" customWidth="1"/>
    <col min="14344" max="14344" width="10.21875" style="5" customWidth="1"/>
    <col min="14345" max="14345" width="11" style="5" customWidth="1"/>
    <col min="14346" max="14346" width="10.77734375" style="5" customWidth="1"/>
    <col min="14347" max="14595" width="8.88671875" style="5"/>
    <col min="14596" max="14596" width="14.6640625" style="5" customWidth="1"/>
    <col min="14597" max="14597" width="8.88671875" style="5"/>
    <col min="14598" max="14598" width="17.109375" style="5" customWidth="1"/>
    <col min="14599" max="14599" width="11" style="5" customWidth="1"/>
    <col min="14600" max="14600" width="10.21875" style="5" customWidth="1"/>
    <col min="14601" max="14601" width="11" style="5" customWidth="1"/>
    <col min="14602" max="14602" width="10.77734375" style="5" customWidth="1"/>
    <col min="14603" max="14851" width="8.88671875" style="5"/>
    <col min="14852" max="14852" width="14.6640625" style="5" customWidth="1"/>
    <col min="14853" max="14853" width="8.88671875" style="5"/>
    <col min="14854" max="14854" width="17.109375" style="5" customWidth="1"/>
    <col min="14855" max="14855" width="11" style="5" customWidth="1"/>
    <col min="14856" max="14856" width="10.21875" style="5" customWidth="1"/>
    <col min="14857" max="14857" width="11" style="5" customWidth="1"/>
    <col min="14858" max="14858" width="10.77734375" style="5" customWidth="1"/>
    <col min="14859" max="15107" width="8.88671875" style="5"/>
    <col min="15108" max="15108" width="14.6640625" style="5" customWidth="1"/>
    <col min="15109" max="15109" width="8.88671875" style="5"/>
    <col min="15110" max="15110" width="17.109375" style="5" customWidth="1"/>
    <col min="15111" max="15111" width="11" style="5" customWidth="1"/>
    <col min="15112" max="15112" width="10.21875" style="5" customWidth="1"/>
    <col min="15113" max="15113" width="11" style="5" customWidth="1"/>
    <col min="15114" max="15114" width="10.77734375" style="5" customWidth="1"/>
    <col min="15115" max="15363" width="8.88671875" style="5"/>
    <col min="15364" max="15364" width="14.6640625" style="5" customWidth="1"/>
    <col min="15365" max="15365" width="8.88671875" style="5"/>
    <col min="15366" max="15366" width="17.109375" style="5" customWidth="1"/>
    <col min="15367" max="15367" width="11" style="5" customWidth="1"/>
    <col min="15368" max="15368" width="10.21875" style="5" customWidth="1"/>
    <col min="15369" max="15369" width="11" style="5" customWidth="1"/>
    <col min="15370" max="15370" width="10.77734375" style="5" customWidth="1"/>
    <col min="15371" max="15619" width="8.88671875" style="5"/>
    <col min="15620" max="15620" width="14.6640625" style="5" customWidth="1"/>
    <col min="15621" max="15621" width="8.88671875" style="5"/>
    <col min="15622" max="15622" width="17.109375" style="5" customWidth="1"/>
    <col min="15623" max="15623" width="11" style="5" customWidth="1"/>
    <col min="15624" max="15624" width="10.21875" style="5" customWidth="1"/>
    <col min="15625" max="15625" width="11" style="5" customWidth="1"/>
    <col min="15626" max="15626" width="10.77734375" style="5" customWidth="1"/>
    <col min="15627" max="15875" width="8.88671875" style="5"/>
    <col min="15876" max="15876" width="14.6640625" style="5" customWidth="1"/>
    <col min="15877" max="15877" width="8.88671875" style="5"/>
    <col min="15878" max="15878" width="17.109375" style="5" customWidth="1"/>
    <col min="15879" max="15879" width="11" style="5" customWidth="1"/>
    <col min="15880" max="15880" width="10.21875" style="5" customWidth="1"/>
    <col min="15881" max="15881" width="11" style="5" customWidth="1"/>
    <col min="15882" max="15882" width="10.77734375" style="5" customWidth="1"/>
    <col min="15883" max="16131" width="8.88671875" style="5"/>
    <col min="16132" max="16132" width="14.6640625" style="5" customWidth="1"/>
    <col min="16133" max="16133" width="8.88671875" style="5"/>
    <col min="16134" max="16134" width="17.109375" style="5" customWidth="1"/>
    <col min="16135" max="16135" width="11" style="5" customWidth="1"/>
    <col min="16136" max="16136" width="10.21875" style="5" customWidth="1"/>
    <col min="16137" max="16137" width="11" style="5" customWidth="1"/>
    <col min="16138" max="16138" width="10.77734375" style="5" customWidth="1"/>
    <col min="16139" max="16384" width="8.88671875" style="5"/>
  </cols>
  <sheetData>
    <row r="1" spans="1:12" s="4" customFormat="1" ht="15" customHeight="1">
      <c r="A1" s="164" t="s">
        <v>1</v>
      </c>
      <c r="B1" s="164" t="s">
        <v>252</v>
      </c>
      <c r="C1" s="161" t="s">
        <v>253</v>
      </c>
      <c r="D1" s="164" t="s">
        <v>258</v>
      </c>
      <c r="E1" s="164"/>
      <c r="F1" s="164"/>
      <c r="G1" s="162" t="s">
        <v>257</v>
      </c>
      <c r="H1" s="162"/>
      <c r="I1" s="163" t="s">
        <v>261</v>
      </c>
      <c r="J1" s="163"/>
    </row>
    <row r="2" spans="1:12" s="4" customFormat="1" ht="79.5" customHeight="1">
      <c r="A2" s="164"/>
      <c r="B2" s="164"/>
      <c r="C2" s="161"/>
      <c r="D2" s="164"/>
      <c r="E2" s="164"/>
      <c r="F2" s="164"/>
      <c r="G2" s="162"/>
      <c r="H2" s="162"/>
      <c r="I2" s="163"/>
      <c r="J2" s="163"/>
    </row>
    <row r="3" spans="1:12" ht="25.5" customHeight="1">
      <c r="A3" s="164"/>
      <c r="B3" s="164"/>
      <c r="C3" s="21" t="s">
        <v>254</v>
      </c>
      <c r="D3" s="22" t="s">
        <v>259</v>
      </c>
      <c r="E3" s="22" t="s">
        <v>260</v>
      </c>
      <c r="F3" s="22" t="s">
        <v>11</v>
      </c>
      <c r="G3" s="23" t="s">
        <v>254</v>
      </c>
      <c r="H3" s="23" t="s">
        <v>255</v>
      </c>
      <c r="I3" s="123" t="s">
        <v>254</v>
      </c>
      <c r="J3" s="123" t="s">
        <v>255</v>
      </c>
    </row>
    <row r="4" spans="1:12" ht="70.5" customHeight="1">
      <c r="A4" s="24">
        <v>1</v>
      </c>
      <c r="B4" s="28" t="s">
        <v>23</v>
      </c>
      <c r="C4" s="25">
        <v>10000</v>
      </c>
      <c r="D4" s="30">
        <v>13.627752200000003</v>
      </c>
      <c r="E4" s="30">
        <v>41.811447799999996</v>
      </c>
      <c r="F4" s="30">
        <v>55.4392</v>
      </c>
      <c r="G4" s="29">
        <v>11000</v>
      </c>
      <c r="H4" s="29">
        <v>35.74</v>
      </c>
      <c r="I4" s="124">
        <v>11000</v>
      </c>
      <c r="J4" s="125">
        <f>H4*1.1</f>
        <v>39.314000000000007</v>
      </c>
    </row>
    <row r="5" spans="1:12" ht="75" customHeight="1">
      <c r="A5" s="24">
        <v>2</v>
      </c>
      <c r="B5" s="28" t="s">
        <v>31</v>
      </c>
      <c r="C5" s="25">
        <v>15500</v>
      </c>
      <c r="D5" s="26">
        <v>25.873999999999999</v>
      </c>
      <c r="E5" s="26">
        <v>137.69300000000001</v>
      </c>
      <c r="F5" s="26">
        <v>163.56700000000001</v>
      </c>
      <c r="G5" s="27">
        <v>30000</v>
      </c>
      <c r="H5" s="27">
        <v>180</v>
      </c>
      <c r="I5" s="126">
        <v>30000</v>
      </c>
      <c r="J5" s="126">
        <v>189</v>
      </c>
    </row>
    <row r="7" spans="1:12">
      <c r="F7" s="19"/>
    </row>
    <row r="8" spans="1:12" s="7" customFormat="1" ht="35.25" customHeight="1">
      <c r="A8" s="160" t="s">
        <v>256</v>
      </c>
      <c r="B8" s="160"/>
      <c r="C8" s="160"/>
      <c r="D8" s="160"/>
      <c r="E8" s="160"/>
      <c r="F8" s="160"/>
      <c r="G8" s="160"/>
      <c r="H8" s="160"/>
      <c r="I8" s="160"/>
      <c r="J8" s="160"/>
      <c r="K8" s="6"/>
    </row>
    <row r="9" spans="1:12">
      <c r="L9" s="9"/>
    </row>
  </sheetData>
  <mergeCells count="7">
    <mergeCell ref="A8:J8"/>
    <mergeCell ref="C1:C2"/>
    <mergeCell ref="G1:H2"/>
    <mergeCell ref="I1:J2"/>
    <mergeCell ref="A1:A3"/>
    <mergeCell ref="B1:B3"/>
    <mergeCell ref="D1:F2"/>
  </mergeCell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X15"/>
  <sheetViews>
    <sheetView workbookViewId="0">
      <selection activeCell="B4" sqref="B4"/>
    </sheetView>
  </sheetViews>
  <sheetFormatPr defaultRowHeight="15"/>
  <cols>
    <col min="1" max="1" width="24.77734375" style="3" customWidth="1"/>
    <col min="2" max="2" width="20.6640625" style="3" customWidth="1"/>
    <col min="3" max="3" width="24.77734375" style="3" customWidth="1"/>
    <col min="4" max="4" width="15.5546875" style="127" customWidth="1"/>
    <col min="5" max="232" width="8.88671875" style="2"/>
    <col min="233" max="16384" width="8.88671875" style="135"/>
  </cols>
  <sheetData>
    <row r="1" spans="1:4" s="2" customFormat="1" ht="14.25">
      <c r="A1" s="166"/>
      <c r="B1" s="166"/>
      <c r="C1" s="166"/>
      <c r="D1" s="127"/>
    </row>
    <row r="2" spans="1:4" s="2" customFormat="1" ht="17.25" customHeight="1">
      <c r="A2" s="165" t="s">
        <v>245</v>
      </c>
      <c r="B2" s="165"/>
      <c r="C2" s="165"/>
      <c r="D2" s="134"/>
    </row>
    <row r="3" spans="1:4" s="129" customFormat="1" ht="48" customHeight="1">
      <c r="A3" s="20" t="s">
        <v>246</v>
      </c>
      <c r="B3" s="20" t="s">
        <v>247</v>
      </c>
      <c r="C3" s="20" t="s">
        <v>329</v>
      </c>
      <c r="D3" s="128" t="s">
        <v>330</v>
      </c>
    </row>
    <row r="4" spans="1:4" s="2" customFormat="1" ht="27" customHeight="1">
      <c r="A4" s="1" t="s">
        <v>248</v>
      </c>
      <c r="B4" s="130">
        <v>2.8307471999999998</v>
      </c>
      <c r="C4" s="130">
        <v>3.66</v>
      </c>
      <c r="D4" s="131">
        <v>3.6945589999999999</v>
      </c>
    </row>
    <row r="5" spans="1:4" s="2" customFormat="1" ht="27" customHeight="1">
      <c r="A5" s="1" t="s">
        <v>249</v>
      </c>
      <c r="B5" s="130">
        <v>262.09816990000002</v>
      </c>
      <c r="C5" s="130">
        <v>285.89</v>
      </c>
      <c r="D5" s="10">
        <v>222.24192579999999</v>
      </c>
    </row>
    <row r="6" spans="1:4" s="2" customFormat="1" ht="27" customHeight="1">
      <c r="A6" s="1" t="s">
        <v>250</v>
      </c>
      <c r="B6" s="130">
        <v>306.16717799999998</v>
      </c>
      <c r="C6" s="130">
        <v>444.54</v>
      </c>
      <c r="D6" s="10">
        <v>211.557266</v>
      </c>
    </row>
    <row r="7" spans="1:4" s="2" customFormat="1" ht="27" customHeight="1">
      <c r="A7" s="20" t="s">
        <v>11</v>
      </c>
      <c r="B7" s="132">
        <v>571.09609509999996</v>
      </c>
      <c r="C7" s="132">
        <f>C4+C5+C6</f>
        <v>734.09</v>
      </c>
      <c r="D7" s="133">
        <f>D4+D5+D6</f>
        <v>437.49375079999999</v>
      </c>
    </row>
    <row r="8" spans="1:4" s="2" customFormat="1" ht="24.75" customHeight="1">
      <c r="A8" s="167"/>
      <c r="B8" s="167"/>
      <c r="C8" s="167"/>
      <c r="D8" s="134"/>
    </row>
    <row r="9" spans="1:4" s="2" customFormat="1" ht="24.75" customHeight="1">
      <c r="A9" s="1"/>
      <c r="B9" s="130"/>
      <c r="C9" s="130"/>
      <c r="D9" s="134"/>
    </row>
    <row r="10" spans="1:4" s="2" customFormat="1" ht="24.75" customHeight="1">
      <c r="A10" s="165" t="s">
        <v>251</v>
      </c>
      <c r="B10" s="165"/>
      <c r="C10" s="165"/>
      <c r="D10" s="134"/>
    </row>
    <row r="11" spans="1:4" s="129" customFormat="1" ht="39.75" customHeight="1">
      <c r="A11" s="20" t="s">
        <v>246</v>
      </c>
      <c r="B11" s="20" t="s">
        <v>247</v>
      </c>
      <c r="C11" s="20" t="s">
        <v>329</v>
      </c>
      <c r="D11" s="128" t="s">
        <v>330</v>
      </c>
    </row>
    <row r="12" spans="1:4" s="2" customFormat="1" ht="24" customHeight="1">
      <c r="A12" s="1" t="s">
        <v>249</v>
      </c>
      <c r="B12" s="130">
        <v>115.4736049</v>
      </c>
      <c r="C12" s="130">
        <v>132.47999999999999</v>
      </c>
      <c r="D12" s="10">
        <v>98.688416100000012</v>
      </c>
    </row>
    <row r="13" spans="1:4" s="2" customFormat="1" ht="24" customHeight="1">
      <c r="A13" s="1" t="s">
        <v>250</v>
      </c>
      <c r="B13" s="130">
        <v>934.89387999999997</v>
      </c>
      <c r="C13" s="130">
        <v>1209.4000000000001</v>
      </c>
      <c r="D13" s="10">
        <v>697.19618100000002</v>
      </c>
    </row>
    <row r="14" spans="1:4" s="2" customFormat="1" ht="24" customHeight="1">
      <c r="A14" s="20" t="s">
        <v>11</v>
      </c>
      <c r="B14" s="132">
        <v>1050.3674848999999</v>
      </c>
      <c r="C14" s="132">
        <f>C12+C13</f>
        <v>1341.88</v>
      </c>
      <c r="D14" s="10">
        <f>D12+D13</f>
        <v>795.88459710000006</v>
      </c>
    </row>
    <row r="15" spans="1:4" s="2" customFormat="1" ht="12.75">
      <c r="A15" s="3"/>
      <c r="B15" s="3"/>
      <c r="C15" s="3"/>
      <c r="D15" s="127"/>
    </row>
  </sheetData>
  <mergeCells count="4">
    <mergeCell ref="A10:C10"/>
    <mergeCell ref="A1:C1"/>
    <mergeCell ref="A2:C2"/>
    <mergeCell ref="A8:C8"/>
  </mergeCells>
  <printOptions horizontalCentered="1"/>
  <pageMargins left="0.5" right="0.70866141732283472" top="0.74803149606299213" bottom="0.74803149606299213" header="0.31496062992125984" footer="0.31496062992125984"/>
  <pageSetup paperSize="9" scale="75" orientation="portrait" r:id="rId1"/>
  <headerFooter>
    <oddHeader>&amp;RANNEXURE: Q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Annex 4 t4 revised</vt:lpstr>
      <vt:lpstr>T-9 revised anx1</vt:lpstr>
      <vt:lpstr>ANX 2</vt:lpstr>
      <vt:lpstr>Anx3</vt:lpstr>
      <vt:lpstr>'Annex 4 t4 revised'!Print_Area</vt:lpstr>
      <vt:lpstr>'Annex 4 t4 revised'!Print_Titles</vt:lpstr>
      <vt:lpstr>'T-9 revised anx1'!Print_Titles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SBiswal</cp:lastModifiedBy>
  <cp:lastPrinted>2020-01-13T06:56:40Z</cp:lastPrinted>
  <dcterms:created xsi:type="dcterms:W3CDTF">2019-01-08T06:57:37Z</dcterms:created>
  <dcterms:modified xsi:type="dcterms:W3CDTF">2020-01-13T06:57:04Z</dcterms:modified>
</cp:coreProperties>
</file>